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2.中期监控时有调整的，按调整后的绩效目标表填报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<sst xmlns="http://schemas.openxmlformats.org/spreadsheetml/2006/main" count="110" uniqueCount="87">
  <si>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</si>
  <si>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</si>
  <si>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黄鑫地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</si>
  <si>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</si>
  <si>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</si>
  <si>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</si>
  <si>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</si>
  <si>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</si>
  <si>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水旱灾害防御业务</t>
  </si>
  <si>
    <t>主要事项说明：</t>
  </si>
  <si>
    <t>主管部门</t>
  </si>
  <si>
    <t>水旱灾害防御处</t>
  </si>
  <si>
    <t>实施单位</t>
  </si>
  <si>
    <t>北京市水务建设管理事务中心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</si>
  <si>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</si>
  <si>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</si>
  <si>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邓晓君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</si>
  <si>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</si>
  <si>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</si>
  <si>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</si>
  <si>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</si>
  <si>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</si>
  <si>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</si>
  <si>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</si>
  <si>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</si>
  <si>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</si>
  <si>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</si>
  <si>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</si>
  <si>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</si>
  <si>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</si>
  <si>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</si>
  <si>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</si>
  <si>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</si>
  <si>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</si>
  <si>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</si>
  <si>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</si>
  <si>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</si>
  <si>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</si>
  <si>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</si>
  <si>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</si>
  <si>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保证北京市水务建设管理事务中心在建工程安全度汛。</t>
  </si>
  <si>
    <t>北京市水务建设管理事务中心在建工程平稳度过汛期。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</si>
  <si>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</si>
  <si>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</si>
  <si>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</si>
  <si>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</si>
  <si>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</si>
  <si>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</si>
  <si>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</si>
  <si>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</si>
  <si>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年初设定或2022年上半年（即中期监控时）调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2022年追加项目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是2022年度完成的情况，如2022年追加项目，是截至上报日完成的情况。</t>
    </r>
  </si>
  <si>
    <t>产出
指标</t>
  </si>
  <si>
    <t>数量
指标</t>
  </si>
  <si>
    <t>指标1：实战演练培训4次。</t>
  </si>
  <si>
    <t>4次</t>
  </si>
  <si>
    <t>11.《绩效自评表》填报的信息，均需提供支撑材料。</t>
  </si>
  <si>
    <t>指标2：印刷水旱灾害防御预案和通讯录各100本。</t>
  </si>
  <si>
    <t>200本</t>
  </si>
  <si>
    <t>指标3：10米横幅40条</t>
  </si>
  <si>
    <t>40条</t>
  </si>
  <si>
    <t>质量
指标</t>
  </si>
  <si>
    <t>指标1：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</si>
  <si>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</si>
  <si>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</si>
  <si>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</si>
  <si>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指标1：实战演练培训；印刷水旱灾害防御预案和通讯录6月前完成。</t>
  </si>
  <si>
    <t>6月前完成</t>
  </si>
  <si>
    <t>7月完成</t>
  </si>
  <si>
    <t>受疫情影响，演习合同6月前未全部完成支付工作。</t>
  </si>
  <si>
    <r>
      <rPr>
        <sz val="10.5"/>
        <color theme="1"/>
        <rFont val="宋体"/>
        <charset val="134"/>
        <scheme val="minor"/>
      </rPr>
      <t>14.实际完成值与年度指标值</t>
    </r>
    <r>
      <rPr>
        <sz val="10.5"/>
        <color rgb="FFFF0000"/>
        <rFont val="宋体"/>
        <charset val="134"/>
        <scheme val="minor"/>
      </rPr>
      <t>不一致（或有扣分）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扣分。</t>
    </r>
  </si>
  <si>
    <t>成本
指标</t>
  </si>
  <si>
    <t>指标1：控制在10.7万元内。</t>
  </si>
  <si>
    <t>10.7万元内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</si>
  <si>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</si>
  <si>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</si>
  <si>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</si>
  <si>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</si>
  <si>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17.第三方审核和部门评价项目发送至1186758656@qq.com，其余项目发送至swjcwc6855@163.com。
</t>
  </si>
  <si>
    <t>生态效益指标</t>
  </si>
  <si>
    <t>可持续影响指标</t>
  </si>
  <si>
    <t>指标1：选取在建工程防汛重点和关键部位组织参建单位进行演习，加强参建单位人员防汛抢险意识，提高防汛抢险应对能力保障工程安全度汛。</t>
  </si>
  <si>
    <t>安全度汛</t>
  </si>
  <si>
    <t>满意度指标</t>
  </si>
  <si>
    <t>服务对象满意度指标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</si>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</sst>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"/>
  <sheetViews>
    <sheetView tabSelected="1" view="pageBreakPreview" zoomScaleNormal="100" zoomScaleSheetLayoutView="100" workbookViewId="0">
      <selection activeCell="D29" sqref="D29:F2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2.75" customWidth="1"/>
    <col min="5" max="5" width="11.875" customWidth="1"/>
    <col min="6" max="6" width="4.5" customWidth="1"/>
    <col min="7" max="7" width="11.25" customWidth="1"/>
    <col min="8" max="8" width="13.25" customWidth="1"/>
    <col min="9" max="9" width="3.90833333333333" hidden="1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1.5" customWidth="1"/>
    <col min="15" max="15" width="9" style="2"/>
    <col min="16" max="16" width="11.25" customWidth="1"/>
    <col min="18" max="18" width="15.875" customWidth="1"/>
    <col min="20" max="20" width="28.0916666666667" customWidth="1"/>
  </cols>
  <sheetData>
    <row r="1" ht="5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8" t="s">
        <v>2</v>
      </c>
      <c r="Q1" s="18" t="s">
        <v>3</v>
      </c>
      <c r="R1" s="31">
        <v>56695663</v>
      </c>
      <c r="S1" s="32" t="s">
        <v>4</v>
      </c>
      <c r="T1" s="21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9"/>
      <c r="P2" s="19"/>
      <c r="Q2" s="19"/>
      <c r="R2" s="19"/>
      <c r="S2" s="19"/>
      <c r="T2" s="19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  <c r="O3" s="21" t="s">
        <v>9</v>
      </c>
      <c r="P3" s="21"/>
      <c r="Q3" s="21"/>
      <c r="R3" s="21"/>
      <c r="S3" s="21"/>
      <c r="T3" s="21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21" t="s">
        <v>14</v>
      </c>
      <c r="P4" s="21"/>
      <c r="Q4" s="21"/>
      <c r="R4" s="21"/>
      <c r="S4" s="21"/>
      <c r="T4" s="21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13810679069</v>
      </c>
      <c r="K5" s="5"/>
      <c r="L5" s="5"/>
      <c r="M5" s="5"/>
      <c r="N5" s="5"/>
      <c r="O5" s="21" t="s">
        <v>18</v>
      </c>
      <c r="P5" s="21"/>
      <c r="Q5" s="21"/>
      <c r="R5" s="21"/>
      <c r="S5" s="21"/>
      <c r="T5" s="21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1" t="s">
        <v>26</v>
      </c>
      <c r="P6" s="21"/>
      <c r="Q6" s="21"/>
      <c r="R6" s="21"/>
      <c r="S6" s="21"/>
      <c r="T6" s="21"/>
    </row>
    <row r="7" ht="15" customHeight="1" spans="1:20">
      <c r="A7" s="5"/>
      <c r="B7" s="5"/>
      <c r="C7" s="7" t="s">
        <v>27</v>
      </c>
      <c r="D7" s="7"/>
      <c r="E7" s="8">
        <v>8.565</v>
      </c>
      <c r="F7" s="8">
        <f>SUM(F8:G10)</f>
        <v>8.565</v>
      </c>
      <c r="G7" s="8">
        <f t="shared" ref="E7:I7" si="0">SUM(G8:G10)</f>
        <v>0</v>
      </c>
      <c r="H7" s="8">
        <f>SUM(H8:I10)</f>
        <v>8.565</v>
      </c>
      <c r="I7" s="8">
        <f t="shared" si="0"/>
        <v>0</v>
      </c>
      <c r="J7" s="5">
        <v>10</v>
      </c>
      <c r="K7" s="5"/>
      <c r="L7" s="22">
        <f t="shared" ref="L7:L10" si="1">ROUND(H7/F7,4)</f>
        <v>1</v>
      </c>
      <c r="M7" s="22"/>
      <c r="N7" s="5">
        <f>ROUND(J7*L7,2)</f>
        <v>10</v>
      </c>
      <c r="O7" s="23" t="s">
        <v>28</v>
      </c>
      <c r="P7" s="21"/>
      <c r="Q7" s="21"/>
      <c r="R7" s="21"/>
      <c r="S7" s="21"/>
      <c r="T7" s="21"/>
    </row>
    <row r="8" ht="26" customHeight="1" spans="1:20">
      <c r="A8" s="5"/>
      <c r="B8" s="5"/>
      <c r="C8" s="5" t="s">
        <v>29</v>
      </c>
      <c r="D8" s="5"/>
      <c r="E8" s="8">
        <v>8.565</v>
      </c>
      <c r="F8" s="8">
        <v>8.565</v>
      </c>
      <c r="G8" s="8"/>
      <c r="H8" s="8">
        <v>8.565</v>
      </c>
      <c r="I8" s="8"/>
      <c r="J8" s="5" t="s">
        <v>30</v>
      </c>
      <c r="K8" s="5"/>
      <c r="L8" s="22">
        <f t="shared" si="1"/>
        <v>1</v>
      </c>
      <c r="M8" s="22"/>
      <c r="N8" s="5" t="s">
        <v>30</v>
      </c>
      <c r="O8" s="24" t="s">
        <v>31</v>
      </c>
      <c r="P8" s="24"/>
      <c r="Q8" s="24"/>
      <c r="R8" s="24"/>
      <c r="S8" s="24"/>
      <c r="T8" s="24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2" t="e">
        <f t="shared" si="1"/>
        <v>#DIV/0!</v>
      </c>
      <c r="M9" s="22"/>
      <c r="N9" s="5" t="s">
        <v>30</v>
      </c>
      <c r="O9" s="21" t="s">
        <v>33</v>
      </c>
      <c r="P9" s="21"/>
      <c r="Q9" s="21"/>
      <c r="R9" s="21"/>
      <c r="S9" s="21"/>
      <c r="T9" s="21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2" t="e">
        <f t="shared" si="1"/>
        <v>#DIV/0!</v>
      </c>
      <c r="M10" s="22"/>
      <c r="N10" s="5" t="s">
        <v>30</v>
      </c>
      <c r="O10" s="21" t="s">
        <v>35</v>
      </c>
      <c r="P10" s="21"/>
      <c r="Q10" s="21"/>
      <c r="R10" s="21"/>
      <c r="S10" s="21"/>
      <c r="T10" s="21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1" t="s">
        <v>39</v>
      </c>
      <c r="P11" s="21"/>
      <c r="Q11" s="21"/>
      <c r="R11" s="21"/>
      <c r="S11" s="21"/>
      <c r="T11" s="21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21" t="s">
        <v>42</v>
      </c>
      <c r="P12" s="21"/>
      <c r="Q12" s="21"/>
      <c r="R12" s="21"/>
      <c r="S12" s="21"/>
      <c r="T12" s="21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4" t="s">
        <v>50</v>
      </c>
      <c r="P13" s="24"/>
      <c r="Q13" s="24"/>
      <c r="R13" s="24"/>
      <c r="S13" s="24"/>
      <c r="T13" s="24"/>
    </row>
    <row r="14" ht="24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15</v>
      </c>
      <c r="J14" s="5"/>
      <c r="K14" s="5">
        <v>15</v>
      </c>
      <c r="L14" s="5"/>
      <c r="M14" s="5"/>
      <c r="N14" s="5"/>
      <c r="O14" s="25" t="s">
        <v>55</v>
      </c>
      <c r="P14" s="25"/>
      <c r="Q14" s="25"/>
      <c r="R14" s="25"/>
      <c r="S14" s="25"/>
      <c r="T14" s="25"/>
    </row>
    <row r="15" ht="32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 t="s">
        <v>57</v>
      </c>
      <c r="I15" s="5">
        <v>15</v>
      </c>
      <c r="J15" s="5"/>
      <c r="K15" s="5">
        <v>15</v>
      </c>
      <c r="L15" s="5"/>
      <c r="M15" s="5"/>
      <c r="N15" s="5"/>
      <c r="O15" s="25"/>
      <c r="P15" s="25"/>
      <c r="Q15" s="25"/>
      <c r="R15" s="25"/>
      <c r="S15" s="25"/>
      <c r="T15" s="25"/>
    </row>
    <row r="16" ht="21" customHeight="1" spans="1:20">
      <c r="A16" s="9"/>
      <c r="B16" s="5"/>
      <c r="C16" s="5"/>
      <c r="D16" s="11" t="s">
        <v>58</v>
      </c>
      <c r="E16" s="12"/>
      <c r="F16" s="13"/>
      <c r="G16" s="5" t="s">
        <v>59</v>
      </c>
      <c r="H16" s="5" t="s">
        <v>59</v>
      </c>
      <c r="I16" s="5"/>
      <c r="J16" s="5">
        <v>10</v>
      </c>
      <c r="K16" s="26">
        <v>10</v>
      </c>
      <c r="L16" s="27"/>
      <c r="M16" s="26"/>
      <c r="N16" s="27"/>
      <c r="O16" s="25"/>
      <c r="P16" s="25"/>
      <c r="Q16" s="25"/>
      <c r="R16" s="25"/>
      <c r="S16" s="25"/>
      <c r="T16" s="25"/>
    </row>
    <row r="17" ht="15" customHeight="1" spans="1:20">
      <c r="A17" s="9"/>
      <c r="B17" s="5"/>
      <c r="C17" s="5" t="s">
        <v>60</v>
      </c>
      <c r="D17" s="10" t="s">
        <v>61</v>
      </c>
      <c r="E17" s="10"/>
      <c r="F17" s="10"/>
      <c r="G17" s="14"/>
      <c r="H17" s="14"/>
      <c r="I17" s="5"/>
      <c r="J17" s="5"/>
      <c r="K17" s="5"/>
      <c r="L17" s="5"/>
      <c r="M17" s="5"/>
      <c r="N17" s="5"/>
      <c r="O17" s="28"/>
      <c r="P17" s="28"/>
      <c r="Q17" s="28"/>
      <c r="R17" s="28"/>
      <c r="S17" s="28"/>
      <c r="T17" s="28"/>
    </row>
    <row r="18" ht="15" customHeight="1" spans="1:20">
      <c r="A18" s="9"/>
      <c r="B18" s="5"/>
      <c r="C18" s="5"/>
      <c r="D18" s="10" t="s">
        <v>62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9" t="s">
        <v>63</v>
      </c>
      <c r="P18" s="29"/>
      <c r="Q18" s="29"/>
      <c r="R18" s="29"/>
      <c r="S18" s="29"/>
      <c r="T18" s="29"/>
    </row>
    <row r="19" ht="47" customHeight="1" spans="1:20">
      <c r="A19" s="9"/>
      <c r="B19" s="5"/>
      <c r="C19" s="5" t="s">
        <v>64</v>
      </c>
      <c r="D19" s="10" t="s">
        <v>65</v>
      </c>
      <c r="E19" s="10"/>
      <c r="F19" s="10"/>
      <c r="G19" s="5" t="s">
        <v>66</v>
      </c>
      <c r="H19" s="5" t="s">
        <v>67</v>
      </c>
      <c r="I19" s="5">
        <v>10</v>
      </c>
      <c r="J19" s="5"/>
      <c r="K19" s="5">
        <v>5</v>
      </c>
      <c r="L19" s="5"/>
      <c r="M19" s="6" t="s">
        <v>68</v>
      </c>
      <c r="N19" s="6"/>
      <c r="O19" s="29"/>
      <c r="P19" s="29"/>
      <c r="Q19" s="29"/>
      <c r="R19" s="29"/>
      <c r="S19" s="29"/>
      <c r="T19" s="29"/>
    </row>
    <row r="20" ht="15" customHeight="1" spans="1:20">
      <c r="A20" s="9"/>
      <c r="B20" s="5"/>
      <c r="C20" s="5"/>
      <c r="D20" s="10" t="s">
        <v>62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24" t="s">
        <v>69</v>
      </c>
      <c r="P20" s="24"/>
      <c r="Q20" s="24"/>
      <c r="R20" s="24"/>
      <c r="S20" s="24"/>
      <c r="T20" s="24"/>
    </row>
    <row r="21" ht="15" customHeight="1" spans="1:20">
      <c r="A21" s="9"/>
      <c r="B21" s="5"/>
      <c r="C21" s="5" t="s">
        <v>70</v>
      </c>
      <c r="D21" s="10" t="s">
        <v>71</v>
      </c>
      <c r="E21" s="10"/>
      <c r="F21" s="10"/>
      <c r="G21" s="5" t="s">
        <v>72</v>
      </c>
      <c r="H21" s="5" t="s">
        <v>72</v>
      </c>
      <c r="I21" s="5">
        <v>10</v>
      </c>
      <c r="J21" s="5"/>
      <c r="K21" s="5">
        <v>10</v>
      </c>
      <c r="L21" s="5"/>
      <c r="M21" s="5"/>
      <c r="N21" s="5"/>
      <c r="O21" s="24"/>
      <c r="P21" s="24"/>
      <c r="Q21" s="24"/>
      <c r="R21" s="24"/>
      <c r="S21" s="24"/>
      <c r="T21" s="24"/>
    </row>
    <row r="22" ht="15" customHeight="1" spans="1:20">
      <c r="A22" s="9"/>
      <c r="B22" s="5"/>
      <c r="C22" s="5"/>
      <c r="D22" s="10" t="s">
        <v>62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4"/>
      <c r="P22" s="24"/>
      <c r="Q22" s="24"/>
      <c r="R22" s="24"/>
      <c r="S22" s="24"/>
      <c r="T22" s="24"/>
    </row>
    <row r="23" ht="15" customHeight="1" spans="1:20">
      <c r="A23" s="9"/>
      <c r="B23" s="5" t="s">
        <v>73</v>
      </c>
      <c r="C23" s="5" t="s">
        <v>74</v>
      </c>
      <c r="D23" s="10" t="s">
        <v>61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21"/>
      <c r="P23" s="21"/>
      <c r="Q23" s="21"/>
      <c r="R23" s="21"/>
      <c r="S23" s="21"/>
      <c r="T23" s="21"/>
    </row>
    <row r="24" ht="15" customHeight="1" spans="1:20">
      <c r="A24" s="9"/>
      <c r="B24" s="5"/>
      <c r="C24" s="5"/>
      <c r="D24" s="10" t="s">
        <v>62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1" t="s">
        <v>75</v>
      </c>
      <c r="P24" s="21"/>
      <c r="Q24" s="21"/>
      <c r="R24" s="21"/>
      <c r="S24" s="21"/>
      <c r="T24" s="21"/>
    </row>
    <row r="25" ht="17" customHeight="1" spans="1:20">
      <c r="A25" s="9"/>
      <c r="B25" s="5"/>
      <c r="C25" s="5" t="s">
        <v>76</v>
      </c>
      <c r="D25" s="10" t="s">
        <v>61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23" t="s">
        <v>77</v>
      </c>
      <c r="P25" s="21"/>
      <c r="Q25" s="21"/>
      <c r="R25" s="21"/>
      <c r="S25" s="21"/>
      <c r="T25" s="21"/>
    </row>
    <row r="26" ht="15" customHeight="1" spans="1:20">
      <c r="A26" s="9"/>
      <c r="B26" s="5"/>
      <c r="C26" s="5"/>
      <c r="D26" s="10" t="s">
        <v>62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21"/>
      <c r="P26" s="21"/>
      <c r="Q26" s="21"/>
      <c r="R26" s="21"/>
      <c r="S26" s="21"/>
      <c r="T26" s="21"/>
    </row>
    <row r="27" ht="15" customHeight="1" spans="1:14">
      <c r="A27" s="9"/>
      <c r="B27" s="5"/>
      <c r="C27" s="5" t="s">
        <v>78</v>
      </c>
      <c r="D27" s="10" t="s">
        <v>61</v>
      </c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/>
      <c r="D28" s="10" t="s">
        <v>62</v>
      </c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53" customHeight="1" spans="1:14">
      <c r="A29" s="9"/>
      <c r="B29" s="5"/>
      <c r="C29" s="5" t="s">
        <v>79</v>
      </c>
      <c r="D29" s="15" t="s">
        <v>80</v>
      </c>
      <c r="E29" s="15"/>
      <c r="F29" s="15"/>
      <c r="G29" s="5" t="s">
        <v>81</v>
      </c>
      <c r="H29" s="5" t="s">
        <v>81</v>
      </c>
      <c r="I29" s="5">
        <v>30</v>
      </c>
      <c r="J29" s="5"/>
      <c r="K29" s="5">
        <v>30</v>
      </c>
      <c r="L29" s="5"/>
      <c r="M29" s="5"/>
      <c r="N29" s="5"/>
    </row>
    <row r="30" ht="15" customHeight="1" spans="1:14">
      <c r="A30" s="9"/>
      <c r="B30" s="5"/>
      <c r="C30" s="5"/>
      <c r="D30" s="10" t="s">
        <v>62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 t="s">
        <v>82</v>
      </c>
      <c r="C31" s="5" t="s">
        <v>83</v>
      </c>
      <c r="D31" s="10" t="s">
        <v>61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32" customHeight="1" spans="1:14">
      <c r="A32" s="9"/>
      <c r="B32" s="5"/>
      <c r="C32" s="5"/>
      <c r="D32" s="10" t="s">
        <v>62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spans="1:15">
      <c r="A33" s="16" t="s">
        <v>84</v>
      </c>
      <c r="B33" s="16"/>
      <c r="C33" s="16"/>
      <c r="D33" s="16"/>
      <c r="E33" s="16"/>
      <c r="F33" s="16"/>
      <c r="G33" s="16"/>
      <c r="H33" s="16"/>
      <c r="I33" s="16">
        <f>SUM(I14:J32,J7)</f>
        <v>100</v>
      </c>
      <c r="J33" s="16"/>
      <c r="K33" s="16">
        <f>SUM(K14:L32,N7)</f>
        <v>95</v>
      </c>
      <c r="L33" s="16"/>
      <c r="M33" s="30"/>
      <c r="N33" s="30"/>
      <c r="O33" s="2" t="s">
        <v>85</v>
      </c>
    </row>
    <row r="34" ht="176" customHeight="1" spans="1:14">
      <c r="A34" s="17" t="s">
        <v>86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</sheetData>
  <mergeCells count="14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K16:L16"/>
    <mergeCell ref="M16:N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22"/>
    <mergeCell ref="B23:B30"/>
    <mergeCell ref="B31:B32"/>
    <mergeCell ref="C14:C15"/>
    <mergeCell ref="C17:C18"/>
    <mergeCell ref="C19:C20"/>
    <mergeCell ref="C21:C22"/>
    <mergeCell ref="C23:C24"/>
    <mergeCell ref="C25:C26"/>
    <mergeCell ref="C27:C28"/>
    <mergeCell ref="C29:C30"/>
    <mergeCell ref="C31:C32"/>
    <mergeCell ref="A6:B10"/>
    <mergeCell ref="O14:T15"/>
    <mergeCell ref="O18:T19"/>
    <mergeCell ref="O20:T22"/>
  </mergeCells>
  <pageMargins left="0.554861111111111" right="0.554861111111111" top="0.550694444444444" bottom="0.236111111111111" header="0.5" footer="0.5"/>
  <pageSetup paperSize="9" scale="9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波波1413559684</cp:lastModifiedBy>
  <dcterms:created xsi:type="dcterms:W3CDTF">2022-03-16T01:44:00Z</dcterms:created>
  <dcterms:modified xsi:type="dcterms:W3CDTF">2023-06-07T02:30:25Z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