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2.中期监控时有调整的，按调整后的绩效目标表填报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<sst xmlns="http://schemas.openxmlformats.org/spreadsheetml/2006/main" count="107" uniqueCount="82">
  <si>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</si>
  <si>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</si>
  <si>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张星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</si>
  <si>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</si>
  <si>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</si>
  <si>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</si>
  <si>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</si>
  <si>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</si>
  <si>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北京市水利工程市场监督检查</t>
  </si>
  <si>
    <t>主要事项说明：</t>
  </si>
  <si>
    <t>主管部门</t>
  </si>
  <si>
    <t>北京水务局水利工程建设处</t>
  </si>
  <si>
    <t>实施单位</t>
  </si>
  <si>
    <t>北京市水务建设管理事务中心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</si>
  <si>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</si>
  <si>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</si>
  <si>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</si>
  <si>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</si>
  <si>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</si>
  <si>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</si>
  <si>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</si>
  <si>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</si>
  <si>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</si>
  <si>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</si>
  <si>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</si>
  <si>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</si>
  <si>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</si>
  <si>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</si>
  <si>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</si>
  <si>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</si>
  <si>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</si>
  <si>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</si>
  <si>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</si>
  <si>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</si>
  <si>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</si>
  <si>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</si>
  <si>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</si>
  <si>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</si>
  <si>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</si>
  <si>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规范北京市水利工程建设市场活动，维护水利工程建设市场秩序和参与方的合法权益，完成北京市40个在建水利工程项目（标段）的市场专项检查及分析评价（含农民工工资检查）、完成17个市属水利工程项目（标段）的招投标专项检查及分析评价。</t>
  </si>
  <si>
    <t>2022年在全市范围内开展水利工程市场专项检查，完成了北京市40个在建水利工程项目（标段）的市场专项检查及分析评价（含农民工工资检查）、完成17个市属水利工程项目（标段）的招投标专项检查及分析评价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</si>
  <si>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</si>
  <si>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</si>
  <si>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</si>
  <si>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</si>
  <si>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</si>
  <si>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</si>
  <si>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</si>
  <si>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</si>
  <si>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年初设定或2022年上半年（即中期监控时）调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2022年追加项目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是2022年度完成的情况，如2022年追加项目，是截至上报日完成的情况。</t>
    </r>
  </si>
  <si>
    <t>产出
指标</t>
  </si>
  <si>
    <t>数量
指标</t>
  </si>
  <si>
    <t>指标1：水利工程招投标检查</t>
  </si>
  <si>
    <t>17项</t>
  </si>
  <si>
    <t>11.《绩效自评表》填报的信息，均需提供支撑材料。</t>
  </si>
  <si>
    <t>指标2：水利工程市场检查</t>
  </si>
  <si>
    <t>40项</t>
  </si>
  <si>
    <t>质量
指标</t>
  </si>
  <si>
    <t>指标1：符合规定要求，提交评估报告</t>
  </si>
  <si>
    <t>20套</t>
  </si>
  <si>
    <t>偏差原因分析：报告内容不够饱满；存在个别地方格式错误；问题分析不够深入。改进措施：提高对报告编制人员的要求；加强监督检查工作。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</si>
  <si>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</si>
  <si>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</si>
  <si>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</si>
  <si>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指标1：年度时间内完成检查工作</t>
  </si>
  <si>
    <t>57项</t>
  </si>
  <si>
    <t>指标2：年度内完成评估报告</t>
  </si>
  <si>
    <r>
      <rPr>
        <sz val="10.5"/>
        <color theme="1"/>
        <rFont val="宋体"/>
        <charset val="134"/>
        <scheme val="minor"/>
      </rPr>
      <t>14.实际完成值与年度指标值</t>
    </r>
    <r>
      <rPr>
        <sz val="10.5"/>
        <color rgb="FFFF0000"/>
        <rFont val="宋体"/>
        <charset val="134"/>
        <scheme val="minor"/>
      </rPr>
      <t>不一致（或有扣分）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扣分。</t>
    </r>
  </si>
  <si>
    <t>成本
指标</t>
  </si>
  <si>
    <t>指标1：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</si>
  <si>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</si>
  <si>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</si>
  <si>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</si>
  <si>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</si>
  <si>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17.第三方审核和部门评价项目发送至1186758656@qq.com，其余项目发送至swjcwc6855@163.com。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</si>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</sst>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zoomScaleSheetLayoutView="100" workbookViewId="0">
      <selection activeCell="T11" sqref="T11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2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1.75" customWidth="1"/>
    <col min="15" max="15" width="9" style="2"/>
    <col min="16" max="16" width="11.25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 t="s">
        <v>2</v>
      </c>
      <c r="Q1" s="13" t="s">
        <v>3</v>
      </c>
      <c r="R1" s="25">
        <v>68154189</v>
      </c>
      <c r="S1" s="26" t="s">
        <v>4</v>
      </c>
      <c r="T1" s="16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  <c r="O3" s="16" t="s">
        <v>9</v>
      </c>
      <c r="P3" s="16"/>
      <c r="Q3" s="16"/>
      <c r="R3" s="16"/>
      <c r="S3" s="16"/>
      <c r="T3" s="16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6" t="s">
        <v>14</v>
      </c>
      <c r="P4" s="16"/>
      <c r="Q4" s="16"/>
      <c r="R4" s="16"/>
      <c r="S4" s="16"/>
      <c r="T4" s="16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68154189</v>
      </c>
      <c r="K5" s="5"/>
      <c r="L5" s="5"/>
      <c r="M5" s="5"/>
      <c r="N5" s="5"/>
      <c r="O5" s="16" t="s">
        <v>17</v>
      </c>
      <c r="P5" s="16"/>
      <c r="Q5" s="16"/>
      <c r="R5" s="16"/>
      <c r="S5" s="16"/>
      <c r="T5" s="16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6" t="s">
        <v>25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92.375483</v>
      </c>
      <c r="F7" s="8">
        <f>SUM(F8:G10)</f>
        <v>91.013</v>
      </c>
      <c r="G7" s="8">
        <f t="shared" si="0"/>
        <v>0</v>
      </c>
      <c r="H7" s="8">
        <f>SUM(H8:I10)</f>
        <v>91.013</v>
      </c>
      <c r="I7" s="8">
        <f t="shared" si="0"/>
        <v>0</v>
      </c>
      <c r="J7" s="5">
        <v>10</v>
      </c>
      <c r="K7" s="5"/>
      <c r="L7" s="17">
        <f t="shared" ref="L7:L10" si="1">ROUND(H7/F7,4)</f>
        <v>1</v>
      </c>
      <c r="M7" s="17"/>
      <c r="N7" s="5">
        <f>ROUND(J7*L7,2)</f>
        <v>10</v>
      </c>
      <c r="O7" s="18" t="s">
        <v>27</v>
      </c>
      <c r="P7" s="16"/>
      <c r="Q7" s="16"/>
      <c r="R7" s="16"/>
      <c r="S7" s="16"/>
      <c r="T7" s="16"/>
    </row>
    <row r="8" ht="26" customHeight="1" spans="1:20">
      <c r="A8" s="5"/>
      <c r="B8" s="5"/>
      <c r="C8" s="5" t="s">
        <v>28</v>
      </c>
      <c r="D8" s="5"/>
      <c r="E8" s="8">
        <v>92.375483</v>
      </c>
      <c r="F8" s="8">
        <v>91.013</v>
      </c>
      <c r="G8" s="8"/>
      <c r="H8" s="8">
        <v>91.013</v>
      </c>
      <c r="I8" s="8"/>
      <c r="J8" s="5" t="s">
        <v>29</v>
      </c>
      <c r="K8" s="5"/>
      <c r="L8" s="17">
        <f t="shared" si="1"/>
        <v>1</v>
      </c>
      <c r="M8" s="17"/>
      <c r="N8" s="5" t="s">
        <v>29</v>
      </c>
      <c r="O8" s="19" t="s">
        <v>30</v>
      </c>
      <c r="P8" s="19"/>
      <c r="Q8" s="19"/>
      <c r="R8" s="19"/>
      <c r="S8" s="19"/>
      <c r="T8" s="19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7" t="e">
        <f t="shared" si="1"/>
        <v>#DIV/0!</v>
      </c>
      <c r="M9" s="17"/>
      <c r="N9" s="5" t="s">
        <v>29</v>
      </c>
      <c r="O9" s="16" t="s">
        <v>32</v>
      </c>
      <c r="P9" s="16"/>
      <c r="Q9" s="16"/>
      <c r="R9" s="16"/>
      <c r="S9" s="16"/>
      <c r="T9" s="16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7" t="e">
        <f t="shared" si="1"/>
        <v>#DIV/0!</v>
      </c>
      <c r="M10" s="17"/>
      <c r="N10" s="5" t="s">
        <v>29</v>
      </c>
      <c r="O10" s="16" t="s">
        <v>34</v>
      </c>
      <c r="P10" s="16"/>
      <c r="Q10" s="16"/>
      <c r="R10" s="16"/>
      <c r="S10" s="16"/>
      <c r="T10" s="16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6" t="s">
        <v>38</v>
      </c>
      <c r="P11" s="16"/>
      <c r="Q11" s="16"/>
      <c r="R11" s="16"/>
      <c r="S11" s="16"/>
      <c r="T11" s="16"/>
    </row>
    <row r="12" ht="84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16" t="s">
        <v>41</v>
      </c>
      <c r="P12" s="16"/>
      <c r="Q12" s="16"/>
      <c r="R12" s="16"/>
      <c r="S12" s="16"/>
      <c r="T12" s="16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19" t="s">
        <v>49</v>
      </c>
      <c r="P13" s="19"/>
      <c r="Q13" s="19"/>
      <c r="R13" s="19"/>
      <c r="S13" s="19"/>
      <c r="T13" s="19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53</v>
      </c>
      <c r="I14" s="5">
        <v>20</v>
      </c>
      <c r="J14" s="5"/>
      <c r="K14" s="5">
        <v>20</v>
      </c>
      <c r="L14" s="5"/>
      <c r="M14" s="5"/>
      <c r="N14" s="5"/>
      <c r="O14" s="20" t="s">
        <v>54</v>
      </c>
      <c r="P14" s="20"/>
      <c r="Q14" s="20"/>
      <c r="R14" s="20"/>
      <c r="S14" s="20"/>
      <c r="T14" s="20"/>
    </row>
    <row r="15" ht="15" customHeight="1" spans="1:20">
      <c r="A15" s="9"/>
      <c r="B15" s="5"/>
      <c r="C15" s="5"/>
      <c r="D15" s="10" t="s">
        <v>55</v>
      </c>
      <c r="E15" s="10"/>
      <c r="F15" s="10"/>
      <c r="G15" s="5" t="s">
        <v>56</v>
      </c>
      <c r="H15" s="5" t="s">
        <v>56</v>
      </c>
      <c r="I15" s="5">
        <v>20</v>
      </c>
      <c r="J15" s="5"/>
      <c r="K15" s="5">
        <v>20</v>
      </c>
      <c r="L15" s="5"/>
      <c r="M15" s="5"/>
      <c r="N15" s="5"/>
      <c r="O15" s="20"/>
      <c r="P15" s="20"/>
      <c r="Q15" s="20"/>
      <c r="R15" s="20"/>
      <c r="S15" s="20"/>
      <c r="T15" s="20"/>
    </row>
    <row r="16" ht="102" customHeight="1" spans="1:20">
      <c r="A16" s="9"/>
      <c r="B16" s="5"/>
      <c r="C16" s="5" t="s">
        <v>57</v>
      </c>
      <c r="D16" s="10" t="s">
        <v>58</v>
      </c>
      <c r="E16" s="10"/>
      <c r="F16" s="10"/>
      <c r="G16" s="5" t="s">
        <v>59</v>
      </c>
      <c r="H16" s="5" t="s">
        <v>59</v>
      </c>
      <c r="I16" s="5">
        <v>20</v>
      </c>
      <c r="J16" s="5"/>
      <c r="K16" s="5">
        <v>15</v>
      </c>
      <c r="L16" s="5"/>
      <c r="M16" s="21" t="s">
        <v>60</v>
      </c>
      <c r="N16" s="21"/>
      <c r="O16" s="22"/>
      <c r="P16" s="22"/>
      <c r="Q16" s="22"/>
      <c r="R16" s="22"/>
      <c r="S16" s="22"/>
      <c r="T16" s="22"/>
    </row>
    <row r="17" ht="15" customHeight="1" spans="1:20">
      <c r="A17" s="9"/>
      <c r="B17" s="5"/>
      <c r="C17" s="5"/>
      <c r="D17" s="10" t="s">
        <v>61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23" t="s">
        <v>62</v>
      </c>
      <c r="P17" s="23"/>
      <c r="Q17" s="23"/>
      <c r="R17" s="23"/>
      <c r="S17" s="23"/>
      <c r="T17" s="23"/>
    </row>
    <row r="18" ht="15" customHeight="1" spans="1:20">
      <c r="A18" s="9"/>
      <c r="B18" s="5"/>
      <c r="C18" s="5" t="s">
        <v>63</v>
      </c>
      <c r="D18" s="10" t="s">
        <v>64</v>
      </c>
      <c r="E18" s="10"/>
      <c r="F18" s="10"/>
      <c r="G18" s="5" t="s">
        <v>65</v>
      </c>
      <c r="H18" s="5" t="s">
        <v>65</v>
      </c>
      <c r="I18" s="5">
        <v>15</v>
      </c>
      <c r="J18" s="5"/>
      <c r="K18" s="5">
        <v>15</v>
      </c>
      <c r="L18" s="5"/>
      <c r="M18" s="5"/>
      <c r="N18" s="5"/>
      <c r="O18" s="23"/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66</v>
      </c>
      <c r="E19" s="10"/>
      <c r="F19" s="10"/>
      <c r="G19" s="5" t="s">
        <v>59</v>
      </c>
      <c r="H19" s="5" t="s">
        <v>59</v>
      </c>
      <c r="I19" s="5">
        <v>15</v>
      </c>
      <c r="J19" s="5"/>
      <c r="K19" s="5">
        <v>15</v>
      </c>
      <c r="L19" s="5"/>
      <c r="M19" s="5"/>
      <c r="N19" s="5"/>
      <c r="O19" s="19" t="s">
        <v>67</v>
      </c>
      <c r="P19" s="19"/>
      <c r="Q19" s="19"/>
      <c r="R19" s="19"/>
      <c r="S19" s="19"/>
      <c r="T19" s="19"/>
    </row>
    <row r="20" ht="15" customHeight="1" spans="1:20">
      <c r="A20" s="9"/>
      <c r="B20" s="5"/>
      <c r="C20" s="5" t="s">
        <v>68</v>
      </c>
      <c r="D20" s="10" t="s">
        <v>69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19"/>
      <c r="P20" s="19"/>
      <c r="Q20" s="19"/>
      <c r="R20" s="19"/>
      <c r="S20" s="19"/>
      <c r="T20" s="19"/>
    </row>
    <row r="21" ht="15" customHeight="1" spans="1:20">
      <c r="A21" s="9"/>
      <c r="B21" s="5"/>
      <c r="C21" s="5"/>
      <c r="D21" s="10" t="s">
        <v>61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19"/>
      <c r="P21" s="19"/>
      <c r="Q21" s="19"/>
      <c r="R21" s="19"/>
      <c r="S21" s="19"/>
      <c r="T21" s="19"/>
    </row>
    <row r="22" ht="15" customHeight="1" spans="1:20">
      <c r="A22" s="9"/>
      <c r="B22" s="5" t="s">
        <v>70</v>
      </c>
      <c r="C22" s="5" t="s">
        <v>71</v>
      </c>
      <c r="D22" s="10" t="s">
        <v>69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16"/>
      <c r="P22" s="16"/>
      <c r="Q22" s="16"/>
      <c r="R22" s="16"/>
      <c r="S22" s="16"/>
      <c r="T22" s="16"/>
    </row>
    <row r="23" ht="15" customHeight="1" spans="1:20">
      <c r="A23" s="9"/>
      <c r="B23" s="5"/>
      <c r="C23" s="5"/>
      <c r="D23" s="10" t="s">
        <v>61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16" t="s">
        <v>72</v>
      </c>
      <c r="P23" s="16"/>
      <c r="Q23" s="16"/>
      <c r="R23" s="16"/>
      <c r="S23" s="16"/>
      <c r="T23" s="16"/>
    </row>
    <row r="24" ht="15" customHeight="1" spans="1:20">
      <c r="A24" s="9"/>
      <c r="B24" s="5"/>
      <c r="C24" s="5" t="s">
        <v>73</v>
      </c>
      <c r="D24" s="10" t="s">
        <v>69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18" t="s">
        <v>74</v>
      </c>
      <c r="P24" s="16"/>
      <c r="Q24" s="16"/>
      <c r="R24" s="16"/>
      <c r="S24" s="16"/>
      <c r="T24" s="16"/>
    </row>
    <row r="25" ht="15" customHeight="1" spans="1:20">
      <c r="A25" s="9"/>
      <c r="B25" s="5"/>
      <c r="C25" s="5"/>
      <c r="D25" s="10" t="s">
        <v>61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6"/>
      <c r="P25" s="16"/>
      <c r="Q25" s="16"/>
      <c r="R25" s="16"/>
      <c r="S25" s="16"/>
      <c r="T25" s="16"/>
    </row>
    <row r="26" ht="15" customHeight="1" spans="1:14">
      <c r="A26" s="9"/>
      <c r="B26" s="5"/>
      <c r="C26" s="5" t="s">
        <v>75</v>
      </c>
      <c r="D26" s="10" t="s">
        <v>69</v>
      </c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0" t="s">
        <v>61</v>
      </c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 t="s">
        <v>76</v>
      </c>
      <c r="D28" s="10" t="s">
        <v>69</v>
      </c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9"/>
      <c r="B29" s="5"/>
      <c r="C29" s="5"/>
      <c r="D29" s="10" t="s">
        <v>61</v>
      </c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9"/>
      <c r="B30" s="5" t="s">
        <v>77</v>
      </c>
      <c r="C30" s="5" t="s">
        <v>78</v>
      </c>
      <c r="D30" s="10" t="s">
        <v>69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/>
      <c r="D31" s="10" t="s">
        <v>61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spans="1:15">
      <c r="A32" s="11" t="s">
        <v>79</v>
      </c>
      <c r="B32" s="11"/>
      <c r="C32" s="11"/>
      <c r="D32" s="11"/>
      <c r="E32" s="11"/>
      <c r="F32" s="11"/>
      <c r="G32" s="11"/>
      <c r="H32" s="11"/>
      <c r="I32" s="11">
        <f>SUM(I14:J31,J7)</f>
        <v>100</v>
      </c>
      <c r="J32" s="11"/>
      <c r="K32" s="11">
        <f>SUM(K14:L31,N7)</f>
        <v>95</v>
      </c>
      <c r="L32" s="11"/>
      <c r="M32" s="24"/>
      <c r="N32" s="24"/>
      <c r="O32" s="2" t="s">
        <v>80</v>
      </c>
    </row>
    <row r="33" ht="176" customHeight="1" spans="1:14">
      <c r="A33" s="12" t="s">
        <v>81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ageMargins left="0.554861111111111" right="0.554861111111111" top="0.550694444444444" bottom="0.23611111111111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波波1413559684</cp:lastModifiedBy>
  <dcterms:created xsi:type="dcterms:W3CDTF">2022-03-16T01:44:00Z</dcterms:created>
  <dcterms:modified xsi:type="dcterms:W3CDTF">2023-03-22T00:53:43Z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