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<sst xmlns="http://schemas.openxmlformats.org/spreadsheetml/2006/main" count="79" uniqueCount="67">
  <si>
    <r>
      <t xml:space="preserve"> 项目支出绩效自评表</t>
    </r>
    <r>
      <rPr>
        <sz val="14"/>
        <color indexed="8"/>
        <rFont val="方正小标宋简体"/>
        <family val="4"/>
        <charset val="134"/>
      </rPr>
      <t xml:space="preserve">（2022年度）  </t>
    </r>
    <r>
      <rPr>
        <sz val="14"/>
        <color indexed="8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</si>
  <si>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单位名称（盖章）：</t>
  </si>
  <si>
    <t>北京市排水管理事务中心</t>
  </si>
  <si>
    <t>主管领导：</t>
  </si>
  <si>
    <t>李晓亮</t>
  </si>
  <si>
    <t>项目名称</t>
  </si>
  <si>
    <t>自备井污水处理费代收</t>
  </si>
  <si>
    <t>主管部门</t>
  </si>
  <si>
    <t>北京市水务局</t>
  </si>
  <si>
    <t>实施单位</t>
  </si>
  <si>
    <t>项目负责人</t>
  </si>
  <si>
    <t>甄毅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</si>
  <si>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</si>
  <si>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</si>
  <si>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</si>
  <si>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</si>
  <si>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</si>
  <si>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</si>
  <si>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</si>
  <si>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</si>
  <si>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</si>
  <si>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</si>
  <si>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</si>
  <si>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</si>
  <si>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</si>
  <si>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</si>
  <si>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</si>
  <si>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</si>
  <si>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1.完成市管自备井用水户一级、二级水表水量现场核实工作，记录现场检查变化情况，汇总形成现场检查记录单；
2.完成市管自备井用水户用水、排水情况的现场核查，做到季度全覆盖；
3.辅助完成市管自备井用水户污水处理费征缴相关工作；
4.按月完成征缴数据整理、汇总、分析工作，按季度形成征缴工作总结；
5.辅助完成各类票据核对、整理、归档工作。
</t>
  </si>
  <si>
    <t xml:space="preserve">1.完成236家市管自备井用水户436块一级表、115块二级表水量现场核实工作，记录并及时反馈7家用水户变化情况，汇总形成236份现场检查记录单；
2.完成236家市管自备井用水户用水、排水情况的现场核查，做到季度全覆盖；
3.辅助完成10月至12月市管自备井用水户污水处理费征缴各项工作，征缴总金额869.910128万元；
4.按月完成10月至12月征缴数据整理、汇总、分析工作，累计形成各类数据报表6份，工作总结报告1份；
5.辅助完成10月至12月各类票据核对、整理、归档工作，累计形成各类票据报表7份。
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</si>
  <si>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</si>
  <si>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</si>
  <si>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</si>
  <si>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</si>
  <si>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</si>
  <si>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</si>
  <si>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</si>
  <si>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</si>
  <si>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</si>
  <si>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指标1：污水处理费工作总结</t>
  </si>
  <si>
    <t>1项</t>
  </si>
  <si>
    <t>质量
指标</t>
  </si>
  <si>
    <t>指标1：用水量核对、污水处理费核算准确率</t>
  </si>
  <si>
    <t>指标2：污水处理费欠费催缴、催缴通知送达完成率</t>
  </si>
  <si>
    <t>时效
指标</t>
  </si>
  <si>
    <t>指标1：工作完成时间</t>
  </si>
  <si>
    <t>3月</t>
  </si>
  <si>
    <t>未能督促项目实施单位及时完成验收。下一步将加强项目管理，提早谋划项目验收工作。</t>
  </si>
  <si>
    <t>成本
指标</t>
  </si>
  <si>
    <t>指标1：成本控制</t>
  </si>
  <si>
    <t>≤16.213431万元</t>
  </si>
  <si>
    <t>15.808431万元</t>
  </si>
  <si>
    <t>效益
指标</t>
  </si>
  <si>
    <t>经济效益指标</t>
  </si>
  <si>
    <t>指标1：不涉及</t>
  </si>
  <si>
    <t>社会效益指标</t>
  </si>
  <si>
    <t>指标1：加强缴费用户管理，规范污水处理费征收工作，提升污水处理费政策知晓率</t>
  </si>
  <si>
    <t>优良中低差</t>
  </si>
  <si>
    <t>良</t>
  </si>
  <si>
    <t>出现一次票据名称错误，给用户造成影响。下一步将继续规范污水处理费征收工作流程。</t>
  </si>
  <si>
    <t>生态效益指标</t>
  </si>
  <si>
    <t>可持续影响指标</t>
  </si>
  <si>
    <t>满意度指标</t>
  </si>
  <si>
    <t>服务对象满意度指标</t>
  </si>
  <si>
    <t>指标1：污水处理费缴费用户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</si>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</sst>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color theme="1"/>
      <name val="方正小标宋简体"/>
      <family val="4"/>
      <charset val="134"/>
    </font>
    <font>
      <sz val="11"/>
      <color theme="1"/>
      <name val="仿宋_GB2312"/>
      <family val="3"/>
      <charset val="134"/>
    </font>
    <font>
      <sz val="11"/>
      <color rgb="FF000000"/>
      <name val="仿宋_GB2312"/>
      <family val="3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indexed="8"/>
      <name val="方正小标宋简体"/>
      <family val="4"/>
      <charset val="134"/>
    </font>
    <font>
      <sz val="14"/>
      <color indexed="8"/>
      <name val="仿宋_GB2312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21" fillId="23" borderId="12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10" fontId="3" fillId="0" borderId="1" xfId="11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C3" sqref="C3:N3"/>
    </sheetView>
  </sheetViews>
  <sheetFormatPr defaultColWidth="9" defaultRowHeight="14.25"/>
  <cols>
    <col min="1" max="16384" width="9" style="1"/>
  </cols>
  <sheetData>
    <row r="1" s="1" customFormat="1" ht="2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spans="1:14">
      <c r="A2" s="3" t="s">
        <v>1</v>
      </c>
      <c r="B2" s="3"/>
      <c r="C2" s="3"/>
      <c r="D2" s="4" t="s">
        <v>2</v>
      </c>
      <c r="E2" s="4"/>
      <c r="F2" s="4"/>
      <c r="G2" s="4"/>
      <c r="H2" s="3" t="s">
        <v>3</v>
      </c>
      <c r="I2" s="3" t="s">
        <v>4</v>
      </c>
      <c r="J2" s="16"/>
      <c r="K2" s="16"/>
      <c r="L2" s="16"/>
      <c r="M2" s="16"/>
      <c r="N2" s="16"/>
    </row>
    <row r="3" s="1" customFormat="1" spans="1:14">
      <c r="A3" s="5" t="s">
        <v>5</v>
      </c>
      <c r="B3" s="5"/>
      <c r="C3" s="6" t="s">
        <v>6</v>
      </c>
      <c r="D3" s="6"/>
      <c r="E3" s="6"/>
      <c r="F3" s="6"/>
      <c r="G3" s="6"/>
      <c r="H3" s="6"/>
      <c r="I3" s="6"/>
      <c r="J3" s="6"/>
      <c r="K3" s="6"/>
      <c r="L3" s="6"/>
      <c r="M3" s="6"/>
      <c r="N3" s="17"/>
    </row>
    <row r="4" s="1" customFormat="1" spans="1:14">
      <c r="A4" s="5" t="s">
        <v>7</v>
      </c>
      <c r="B4" s="5"/>
      <c r="C4" s="5" t="s">
        <v>8</v>
      </c>
      <c r="D4" s="5"/>
      <c r="E4" s="5"/>
      <c r="F4" s="5"/>
      <c r="G4" s="5"/>
      <c r="H4" s="5" t="s">
        <v>9</v>
      </c>
      <c r="I4" s="5"/>
      <c r="J4" s="5" t="s">
        <v>2</v>
      </c>
      <c r="K4" s="5"/>
      <c r="L4" s="5"/>
      <c r="M4" s="5"/>
      <c r="N4" s="5"/>
    </row>
    <row r="5" s="1" customFormat="1" spans="1:14">
      <c r="A5" s="5" t="s">
        <v>10</v>
      </c>
      <c r="B5" s="5"/>
      <c r="C5" s="5" t="s">
        <v>11</v>
      </c>
      <c r="D5" s="5"/>
      <c r="E5" s="5"/>
      <c r="F5" s="5"/>
      <c r="G5" s="5"/>
      <c r="H5" s="5" t="s">
        <v>12</v>
      </c>
      <c r="I5" s="5"/>
      <c r="J5" s="5">
        <v>53238201</v>
      </c>
      <c r="K5" s="5"/>
      <c r="L5" s="5"/>
      <c r="M5" s="5"/>
      <c r="N5" s="5"/>
    </row>
    <row r="6" s="1" customFormat="1" ht="27" spans="1:14">
      <c r="A6" s="5" t="s">
        <v>13</v>
      </c>
      <c r="B6" s="5"/>
      <c r="C6" s="5"/>
      <c r="D6" s="5"/>
      <c r="E6" s="5" t="s">
        <v>14</v>
      </c>
      <c r="F6" s="5" t="s">
        <v>15</v>
      </c>
      <c r="G6" s="5"/>
      <c r="H6" s="5" t="s">
        <v>16</v>
      </c>
      <c r="I6" s="5"/>
      <c r="J6" s="5" t="s">
        <v>17</v>
      </c>
      <c r="K6" s="5"/>
      <c r="L6" s="5" t="s">
        <v>18</v>
      </c>
      <c r="M6" s="5"/>
      <c r="N6" s="5" t="s">
        <v>19</v>
      </c>
    </row>
    <row r="7" s="1" customFormat="1" spans="1:14">
      <c r="A7" s="5"/>
      <c r="B7" s="5"/>
      <c r="C7" s="7" t="s">
        <v>20</v>
      </c>
      <c r="D7" s="7"/>
      <c r="E7" s="8">
        <f>SUM(E8:E10)</f>
        <v>0</v>
      </c>
      <c r="F7" s="8">
        <f>SUM(F8:G10)</f>
        <v>16.213431</v>
      </c>
      <c r="G7" s="8"/>
      <c r="H7" s="8">
        <f>SUM(H8:I10)</f>
        <v>15.808431</v>
      </c>
      <c r="I7" s="8"/>
      <c r="J7" s="5">
        <v>10</v>
      </c>
      <c r="K7" s="5"/>
      <c r="L7" s="18">
        <f>ROUND(H7/F7,4)</f>
        <v>0.975</v>
      </c>
      <c r="M7" s="18"/>
      <c r="N7" s="5">
        <f>ROUND(J7*L7,2)</f>
        <v>9.75</v>
      </c>
    </row>
    <row r="8" s="1" customFormat="1" spans="1:14">
      <c r="A8" s="5"/>
      <c r="B8" s="5"/>
      <c r="C8" s="5" t="s">
        <v>21</v>
      </c>
      <c r="D8" s="5"/>
      <c r="E8" s="8">
        <v>0</v>
      </c>
      <c r="F8" s="8">
        <v>16.213431</v>
      </c>
      <c r="G8" s="8"/>
      <c r="H8" s="8">
        <v>15.808431</v>
      </c>
      <c r="I8" s="8"/>
      <c r="J8" s="5" t="s">
        <v>22</v>
      </c>
      <c r="K8" s="5"/>
      <c r="L8" s="18">
        <f>ROUND(H8/F8,4)</f>
        <v>0.975</v>
      </c>
      <c r="M8" s="18"/>
      <c r="N8" s="5" t="s">
        <v>22</v>
      </c>
    </row>
    <row r="9" s="1" customFormat="1" spans="1:14">
      <c r="A9" s="5"/>
      <c r="B9" s="5"/>
      <c r="C9" s="5" t="s">
        <v>23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22</v>
      </c>
      <c r="K9" s="5"/>
      <c r="L9" s="18"/>
      <c r="M9" s="18"/>
      <c r="N9" s="5" t="s">
        <v>22</v>
      </c>
    </row>
    <row r="10" s="1" customFormat="1" spans="1:14">
      <c r="A10" s="5"/>
      <c r="B10" s="5"/>
      <c r="C10" s="5" t="s">
        <v>24</v>
      </c>
      <c r="D10" s="5"/>
      <c r="E10" s="8">
        <v>0</v>
      </c>
      <c r="F10" s="8">
        <v>0</v>
      </c>
      <c r="G10" s="8"/>
      <c r="H10" s="8">
        <v>0</v>
      </c>
      <c r="I10" s="8"/>
      <c r="J10" s="5" t="s">
        <v>22</v>
      </c>
      <c r="K10" s="5"/>
      <c r="L10" s="18"/>
      <c r="M10" s="18"/>
      <c r="N10" s="5" t="s">
        <v>22</v>
      </c>
    </row>
    <row r="11" s="1" customFormat="1" spans="1:14">
      <c r="A11" s="5" t="s">
        <v>25</v>
      </c>
      <c r="B11" s="5" t="s">
        <v>26</v>
      </c>
      <c r="C11" s="5"/>
      <c r="D11" s="5"/>
      <c r="E11" s="5"/>
      <c r="F11" s="5"/>
      <c r="G11" s="5"/>
      <c r="H11" s="5" t="s">
        <v>27</v>
      </c>
      <c r="I11" s="5"/>
      <c r="J11" s="5"/>
      <c r="K11" s="5"/>
      <c r="L11" s="5"/>
      <c r="M11" s="5"/>
      <c r="N11" s="5"/>
    </row>
    <row r="12" s="1" customFormat="1" spans="1:14">
      <c r="A12" s="5"/>
      <c r="B12" s="6" t="s">
        <v>28</v>
      </c>
      <c r="C12" s="6"/>
      <c r="D12" s="6"/>
      <c r="E12" s="6"/>
      <c r="F12" s="6"/>
      <c r="G12" s="6"/>
      <c r="H12" s="6" t="s">
        <v>29</v>
      </c>
      <c r="I12" s="6"/>
      <c r="J12" s="6"/>
      <c r="K12" s="6"/>
      <c r="L12" s="6"/>
      <c r="M12" s="6"/>
      <c r="N12" s="6"/>
    </row>
    <row r="13" s="1" customFormat="1" ht="27" spans="1:14">
      <c r="A13" s="9" t="s">
        <v>30</v>
      </c>
      <c r="B13" s="5" t="s">
        <v>31</v>
      </c>
      <c r="C13" s="5" t="s">
        <v>32</v>
      </c>
      <c r="D13" s="5" t="s">
        <v>33</v>
      </c>
      <c r="E13" s="5"/>
      <c r="F13" s="5"/>
      <c r="G13" s="5" t="s">
        <v>34</v>
      </c>
      <c r="H13" s="5" t="s">
        <v>35</v>
      </c>
      <c r="I13" s="5" t="s">
        <v>17</v>
      </c>
      <c r="J13" s="5"/>
      <c r="K13" s="5" t="s">
        <v>19</v>
      </c>
      <c r="L13" s="5"/>
      <c r="M13" s="5" t="s">
        <v>36</v>
      </c>
      <c r="N13" s="5"/>
    </row>
    <row r="14" s="1" customFormat="1" ht="27" spans="1:14">
      <c r="A14" s="9"/>
      <c r="B14" s="5" t="s">
        <v>37</v>
      </c>
      <c r="C14" s="5" t="s">
        <v>38</v>
      </c>
      <c r="D14" s="10" t="s">
        <v>39</v>
      </c>
      <c r="E14" s="10"/>
      <c r="F14" s="10"/>
      <c r="G14" s="5" t="s">
        <v>40</v>
      </c>
      <c r="H14" s="5" t="s">
        <v>40</v>
      </c>
      <c r="I14" s="5">
        <v>10</v>
      </c>
      <c r="J14" s="5"/>
      <c r="K14" s="5">
        <v>10</v>
      </c>
      <c r="L14" s="5"/>
      <c r="M14" s="5"/>
      <c r="N14" s="5"/>
    </row>
    <row r="15" s="1" customFormat="1" spans="1:14">
      <c r="A15" s="9"/>
      <c r="B15" s="5"/>
      <c r="C15" s="5" t="s">
        <v>41</v>
      </c>
      <c r="D15" s="10" t="s">
        <v>42</v>
      </c>
      <c r="E15" s="10"/>
      <c r="F15" s="10"/>
      <c r="G15" s="11">
        <v>1</v>
      </c>
      <c r="H15" s="11">
        <v>1</v>
      </c>
      <c r="I15" s="5">
        <v>10</v>
      </c>
      <c r="J15" s="5"/>
      <c r="K15" s="5">
        <v>10</v>
      </c>
      <c r="L15" s="5"/>
      <c r="M15" s="5"/>
      <c r="N15" s="5"/>
    </row>
    <row r="16" s="1" customFormat="1" spans="1:14">
      <c r="A16" s="9"/>
      <c r="B16" s="5"/>
      <c r="C16" s="5"/>
      <c r="D16" s="10" t="s">
        <v>43</v>
      </c>
      <c r="E16" s="10"/>
      <c r="F16" s="10"/>
      <c r="G16" s="11">
        <v>1</v>
      </c>
      <c r="H16" s="11">
        <v>1</v>
      </c>
      <c r="I16" s="5">
        <v>10</v>
      </c>
      <c r="J16" s="5"/>
      <c r="K16" s="5">
        <v>10</v>
      </c>
      <c r="L16" s="5"/>
      <c r="M16" s="5"/>
      <c r="N16" s="5"/>
    </row>
    <row r="17" s="1" customFormat="1" ht="27" spans="1:14">
      <c r="A17" s="9"/>
      <c r="B17" s="5"/>
      <c r="C17" s="5" t="s">
        <v>44</v>
      </c>
      <c r="D17" s="10" t="s">
        <v>45</v>
      </c>
      <c r="E17" s="10"/>
      <c r="F17" s="10"/>
      <c r="G17" s="5" t="s">
        <v>46</v>
      </c>
      <c r="H17" s="5" t="s">
        <v>46</v>
      </c>
      <c r="I17" s="5">
        <v>10</v>
      </c>
      <c r="J17" s="5"/>
      <c r="K17" s="5">
        <v>9</v>
      </c>
      <c r="L17" s="5"/>
      <c r="M17" s="5" t="s">
        <v>47</v>
      </c>
      <c r="N17" s="5"/>
    </row>
    <row r="18" s="1" customFormat="1" ht="40.5" spans="1:14">
      <c r="A18" s="9"/>
      <c r="B18" s="5"/>
      <c r="C18" s="5" t="s">
        <v>48</v>
      </c>
      <c r="D18" s="10" t="s">
        <v>49</v>
      </c>
      <c r="E18" s="10"/>
      <c r="F18" s="10"/>
      <c r="G18" s="5" t="s">
        <v>50</v>
      </c>
      <c r="H18" s="5" t="s">
        <v>51</v>
      </c>
      <c r="I18" s="5">
        <v>10</v>
      </c>
      <c r="J18" s="5"/>
      <c r="K18" s="5">
        <v>10</v>
      </c>
      <c r="L18" s="5"/>
      <c r="M18" s="5"/>
      <c r="N18" s="5"/>
    </row>
    <row r="19" s="1" customFormat="1" ht="27" spans="1:14">
      <c r="A19" s="9"/>
      <c r="B19" s="12" t="s">
        <v>52</v>
      </c>
      <c r="C19" s="5" t="s">
        <v>53</v>
      </c>
      <c r="D19" s="10" t="s">
        <v>54</v>
      </c>
      <c r="E19" s="10"/>
      <c r="F19" s="10"/>
      <c r="G19" s="5"/>
      <c r="H19" s="5"/>
      <c r="I19" s="5"/>
      <c r="J19" s="5"/>
      <c r="K19" s="5"/>
      <c r="L19" s="5"/>
      <c r="M19" s="5"/>
      <c r="N19" s="5"/>
    </row>
    <row r="20" s="1" customFormat="1" ht="27" spans="1:14">
      <c r="A20" s="9"/>
      <c r="B20" s="13"/>
      <c r="C20" s="5" t="s">
        <v>55</v>
      </c>
      <c r="D20" s="10" t="s">
        <v>56</v>
      </c>
      <c r="E20" s="10"/>
      <c r="F20" s="10"/>
      <c r="G20" s="5" t="s">
        <v>57</v>
      </c>
      <c r="H20" s="11" t="s">
        <v>58</v>
      </c>
      <c r="I20" s="5">
        <v>30</v>
      </c>
      <c r="J20" s="5"/>
      <c r="K20" s="5">
        <v>25</v>
      </c>
      <c r="L20" s="5"/>
      <c r="M20" s="5" t="s">
        <v>59</v>
      </c>
      <c r="N20" s="5"/>
    </row>
    <row r="21" s="1" customFormat="1" ht="27" spans="1:14">
      <c r="A21" s="9"/>
      <c r="B21" s="13"/>
      <c r="C21" s="5" t="s">
        <v>60</v>
      </c>
      <c r="D21" s="10" t="s">
        <v>54</v>
      </c>
      <c r="E21" s="10"/>
      <c r="F21" s="10"/>
      <c r="G21" s="5"/>
      <c r="H21" s="5"/>
      <c r="I21" s="5"/>
      <c r="J21" s="5"/>
      <c r="K21" s="5"/>
      <c r="L21" s="5"/>
      <c r="M21" s="5"/>
      <c r="N21" s="5"/>
    </row>
    <row r="22" s="1" customFormat="1" ht="27" spans="1:14">
      <c r="A22" s="9"/>
      <c r="B22" s="14"/>
      <c r="C22" s="5" t="s">
        <v>61</v>
      </c>
      <c r="D22" s="10" t="s">
        <v>54</v>
      </c>
      <c r="E22" s="10"/>
      <c r="F22" s="10"/>
      <c r="G22" s="5"/>
      <c r="H22" s="5"/>
      <c r="I22" s="5"/>
      <c r="J22" s="5"/>
      <c r="K22" s="5"/>
      <c r="L22" s="5"/>
      <c r="M22" s="5"/>
      <c r="N22" s="5"/>
    </row>
    <row r="23" s="1" customFormat="1" ht="40.5" spans="1:14">
      <c r="A23" s="9"/>
      <c r="B23" s="5" t="s">
        <v>62</v>
      </c>
      <c r="C23" s="5" t="s">
        <v>63</v>
      </c>
      <c r="D23" s="10" t="s">
        <v>64</v>
      </c>
      <c r="E23" s="10"/>
      <c r="F23" s="10"/>
      <c r="G23" s="5" t="s">
        <v>65</v>
      </c>
      <c r="H23" s="11">
        <v>1</v>
      </c>
      <c r="I23" s="5">
        <v>10</v>
      </c>
      <c r="J23" s="5"/>
      <c r="K23" s="5">
        <v>10</v>
      </c>
      <c r="L23" s="5"/>
      <c r="M23" s="5"/>
      <c r="N23" s="5"/>
    </row>
    <row r="24" s="1" customFormat="1" spans="1:14">
      <c r="A24" s="15" t="s">
        <v>66</v>
      </c>
      <c r="B24" s="15"/>
      <c r="C24" s="15"/>
      <c r="D24" s="15"/>
      <c r="E24" s="15"/>
      <c r="F24" s="15"/>
      <c r="G24" s="15"/>
      <c r="H24" s="15"/>
      <c r="I24" s="15">
        <f>SUM(I14:J23,J7)</f>
        <v>100</v>
      </c>
      <c r="J24" s="15"/>
      <c r="K24" s="15">
        <f>SUM(K14:L23,N7)</f>
        <v>93.75</v>
      </c>
      <c r="L24" s="15"/>
      <c r="M24" s="19"/>
      <c r="N24" s="19"/>
    </row>
  </sheetData>
  <mergeCells count="9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4:B18"/>
    <mergeCell ref="B19:B22"/>
    <mergeCell ref="C15:C16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李嘉婧</dc:creator>
  <cp:lastModifiedBy>SQ</cp:lastModifiedBy>
  <dcterms:created xsi:type="dcterms:W3CDTF">2023-06-15T08:42:29Z</dcterms:created>
  <dcterms:modified xsi:type="dcterms:W3CDTF">2023-06-15T08:42:57Z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