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<sst xmlns="http://schemas.openxmlformats.org/spreadsheetml/2006/main" count="96" uniqueCount="86">
  <si>
    <r>
      <rPr>
        <sz val="18"/>
        <color theme="1"/>
        <rFont val="方正小标宋简体"/>
        <family val="4"/>
        <charset val="134"/>
      </rPr>
      <t>项目支出绩效自评表</t>
    </r>
    <r>
      <rPr>
        <sz val="14"/>
        <color indexed="8"/>
        <rFont val="方正小标宋简体"/>
        <family val="4"/>
        <charset val="134"/>
      </rPr>
      <t xml:space="preserve">（2022年度）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</si>
  <si>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</si>
  <si>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北京市排水管理事务中心</t>
  </si>
  <si>
    <t>主管领导：</t>
  </si>
  <si>
    <t>李晓亮</t>
  </si>
  <si>
    <t>项目名称</t>
  </si>
  <si>
    <t>水务综合保障</t>
  </si>
  <si>
    <t>主管部门</t>
  </si>
  <si>
    <t>北京市水务局</t>
  </si>
  <si>
    <t>实施单位</t>
  </si>
  <si>
    <t>项目负责人</t>
  </si>
  <si>
    <t>谷彦君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</si>
  <si>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</si>
  <si>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</si>
  <si>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</si>
  <si>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</si>
  <si>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</si>
  <si>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</si>
  <si>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</si>
  <si>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</si>
  <si>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</si>
  <si>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</si>
  <si>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</si>
  <si>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</si>
  <si>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</si>
  <si>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</si>
  <si>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</si>
  <si>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</si>
  <si>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我市排水与污水处理设施安全稳定运行：（1）辅助完成全市排水与污水处理设施日常运行的监管工作，监管范围覆盖中心城区和郊区，涉及污水处理、排水管网及泵站、污泥处理处置、再生水利用、农村污水治理、设施建设检查、污水处理费征收、排水许可办理等业务；（2）用于解决我单位33名职工日常就餐问题；（3）聘用2名厨师负责炊事工作；（4）租赁四辆巡查业务用车，确保完成排水业务巡查、监管及污水处理费征收等工作任务。</t>
  </si>
  <si>
    <r>
      <rPr>
        <sz val="11"/>
        <rFont val="仿宋_GB2312"/>
        <family val="3"/>
        <charset val="134"/>
      </rPr>
      <t>1.实际完成污水处理费征收人员，出纳，现场检查、核查人员，公共排水管线移交工作人员，农村污水处理设施巡查工作人员，农村污水处理设施建设管理工作人员，公文管理工作人员，职工食堂管理工作人员的招聘工作。现场检查、核查人员空岗2人。</t>
    </r>
    <r>
      <rPr>
        <sz val="11"/>
        <color theme="1"/>
        <rFont val="仿宋_GB2312"/>
        <family val="3"/>
        <charset val="134"/>
      </rPr>
      <t xml:space="preserve">
2.完成了我单位47名职工日常就餐保障工作（含14名劳派人员）；
3.完成职工食堂厨师人员费用及服务公司服务费。聘用职工食堂厨师2人，按照北京市规定最低工资标准缴纳社会保险、公积金。
4.完成租赁四辆巡查业务专用车，确保完成排水业务巡查、监管等工作任务。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</si>
  <si>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</si>
  <si>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</si>
  <si>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</si>
  <si>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</si>
  <si>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</si>
  <si>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</si>
  <si>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</si>
  <si>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</si>
  <si>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</si>
  <si>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指标1：劳务派遣人员数量</t>
  </si>
  <si>
    <t>≤16</t>
  </si>
  <si>
    <t>由于劳务派遣公司招聘不力，有2人未招满。后续将加强人员招聘工作。</t>
  </si>
  <si>
    <t>指标2：食堂厨师人数</t>
  </si>
  <si>
    <t>≤2</t>
  </si>
  <si>
    <t>指标3：食堂用餐人数</t>
  </si>
  <si>
    <t>≤49</t>
  </si>
  <si>
    <t>指标4：业务保障巡查用车数量</t>
  </si>
  <si>
    <t>≤4</t>
  </si>
  <si>
    <t>质量
指标</t>
  </si>
  <si>
    <t>指标1：业务保障用车车辆保障率</t>
  </si>
  <si>
    <t>指标2：现场检查、核查人员工作质量合格率</t>
  </si>
  <si>
    <t>现场检查、核查人员1人工作质量年底考核为称职，未达到优秀标准。加强人员管理，提高人员工作质量。</t>
  </si>
  <si>
    <t>指标3：农村污水处理设施建设管理工作人员工作质量合格率</t>
  </si>
  <si>
    <t>指标4：农村污水处理设施巡查工作人员工作质量合格率</t>
  </si>
  <si>
    <t>指标5：公共排水管线移交工作人员工作质量合格率</t>
  </si>
  <si>
    <t>指标6：污水处理费征收人员工作质量合格率</t>
  </si>
  <si>
    <t>指标7：职工食堂管理工作人员工作质量合格率</t>
  </si>
  <si>
    <t>指标8：财务文员工作质量合格率</t>
  </si>
  <si>
    <t>指标9：公文管理工作人员工作质量合格率</t>
  </si>
  <si>
    <t>时效
指标</t>
  </si>
  <si>
    <t>指标1：按月保障业务保障巡查用车</t>
  </si>
  <si>
    <t>成本
指标</t>
  </si>
  <si>
    <t>指标1：按照劳务派遣人员经费、服务费标准控制成本</t>
  </si>
  <si>
    <t>≤167.798002万元</t>
  </si>
  <si>
    <t>137.703542万元</t>
  </si>
  <si>
    <t>由于招投标、空岗等原因，核减资金30.838935万元。加强项目预算使用计划。</t>
  </si>
  <si>
    <t>指标2：按照车辆实际使用情况控制成本</t>
  </si>
  <si>
    <t>≤41.938085万元</t>
  </si>
  <si>
    <t>38.345903万元</t>
  </si>
  <si>
    <t>根据2022年实际支付的租赁费、燃油费、停车费，核减了3.592182万元项目金额。加强项目预算使用计划。</t>
  </si>
  <si>
    <t>指标3：按照用餐标准、食堂厨师人员经费标准控制成本</t>
  </si>
  <si>
    <t>≤51.928317万元</t>
  </si>
  <si>
    <t>51.928317万元</t>
  </si>
  <si>
    <t>效益
指标</t>
  </si>
  <si>
    <t>经济效益指标</t>
  </si>
  <si>
    <t>指标1：不涉及</t>
  </si>
  <si>
    <t>社会效益指标</t>
  </si>
  <si>
    <t>指标1：辅助我单位做好排水与污水处理设施监管保障工作。</t>
  </si>
  <si>
    <t>生态效益指标</t>
  </si>
  <si>
    <t>可持续影响指标</t>
  </si>
  <si>
    <t>满意度指标</t>
  </si>
  <si>
    <t>服务对象满意度指标</t>
  </si>
  <si>
    <t>指标1：食堂用餐质量满意度</t>
  </si>
  <si>
    <t>≥90%</t>
  </si>
  <si>
    <t>根据食堂满意度调查结果。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</si>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</sst>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theme="1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10" fontId="3" fillId="0" borderId="1" xfId="1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C3" sqref="C3:N3"/>
    </sheetView>
  </sheetViews>
  <sheetFormatPr defaultColWidth="9" defaultRowHeight="14.25"/>
  <cols>
    <col min="1" max="16384" width="9" style="1"/>
  </cols>
  <sheetData>
    <row r="1" s="1" customFormat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4" t="s">
        <v>2</v>
      </c>
      <c r="E2" s="4"/>
      <c r="F2" s="4"/>
      <c r="G2" s="4"/>
      <c r="H2" s="3" t="s">
        <v>3</v>
      </c>
      <c r="I2" s="3" t="s">
        <v>4</v>
      </c>
      <c r="J2" s="20"/>
      <c r="K2" s="20"/>
      <c r="L2" s="20"/>
      <c r="M2" s="20"/>
      <c r="N2" s="20"/>
    </row>
    <row r="3" s="1" customFormat="1" spans="1:14">
      <c r="A3" s="5" t="s">
        <v>5</v>
      </c>
      <c r="B3" s="5"/>
      <c r="C3" s="6" t="s">
        <v>6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="1" customFormat="1" spans="1:14">
      <c r="A4" s="5" t="s">
        <v>7</v>
      </c>
      <c r="B4" s="5"/>
      <c r="C4" s="5" t="s">
        <v>8</v>
      </c>
      <c r="D4" s="5"/>
      <c r="E4" s="5"/>
      <c r="F4" s="5"/>
      <c r="G4" s="5"/>
      <c r="H4" s="5" t="s">
        <v>9</v>
      </c>
      <c r="I4" s="5"/>
      <c r="J4" s="5" t="s">
        <v>2</v>
      </c>
      <c r="K4" s="5"/>
      <c r="L4" s="5"/>
      <c r="M4" s="5"/>
      <c r="N4" s="5"/>
    </row>
    <row r="5" s="1" customFormat="1" spans="1:14">
      <c r="A5" s="5" t="s">
        <v>10</v>
      </c>
      <c r="B5" s="5"/>
      <c r="C5" s="5" t="s">
        <v>11</v>
      </c>
      <c r="D5" s="5"/>
      <c r="E5" s="5"/>
      <c r="F5" s="5"/>
      <c r="G5" s="5"/>
      <c r="H5" s="5" t="s">
        <v>12</v>
      </c>
      <c r="I5" s="5"/>
      <c r="J5" s="5">
        <v>53238241</v>
      </c>
      <c r="K5" s="5"/>
      <c r="L5" s="5"/>
      <c r="M5" s="5"/>
      <c r="N5" s="5"/>
    </row>
    <row r="6" s="1" customFormat="1" ht="27" spans="1:14">
      <c r="A6" s="5" t="s">
        <v>13</v>
      </c>
      <c r="B6" s="5"/>
      <c r="C6" s="5"/>
      <c r="D6" s="5"/>
      <c r="E6" s="5" t="s">
        <v>14</v>
      </c>
      <c r="F6" s="5" t="s">
        <v>15</v>
      </c>
      <c r="G6" s="5"/>
      <c r="H6" s="5" t="s">
        <v>16</v>
      </c>
      <c r="I6" s="5"/>
      <c r="J6" s="5" t="s">
        <v>17</v>
      </c>
      <c r="K6" s="5"/>
      <c r="L6" s="5" t="s">
        <v>18</v>
      </c>
      <c r="M6" s="5"/>
      <c r="N6" s="5" t="s">
        <v>19</v>
      </c>
    </row>
    <row r="7" s="1" customFormat="1" spans="1:14">
      <c r="A7" s="5"/>
      <c r="B7" s="5"/>
      <c r="C7" s="7" t="s">
        <v>20</v>
      </c>
      <c r="D7" s="7"/>
      <c r="E7" s="8">
        <f>SUM(E8:E10)</f>
        <v>261.664404</v>
      </c>
      <c r="F7" s="8">
        <v>227.977762</v>
      </c>
      <c r="G7" s="8"/>
      <c r="H7" s="8">
        <f>SUM(H8:I10)</f>
        <v>227.977762</v>
      </c>
      <c r="I7" s="8"/>
      <c r="J7" s="5">
        <v>10</v>
      </c>
      <c r="K7" s="5"/>
      <c r="L7" s="22">
        <f>ROUND(H7/F7,4)</f>
        <v>1</v>
      </c>
      <c r="M7" s="22"/>
      <c r="N7" s="5">
        <f>ROUND(J7*L7,2)</f>
        <v>10</v>
      </c>
    </row>
    <row r="8" s="1" customFormat="1" spans="1:14">
      <c r="A8" s="5"/>
      <c r="B8" s="5"/>
      <c r="C8" s="5" t="s">
        <v>21</v>
      </c>
      <c r="D8" s="5"/>
      <c r="E8" s="8">
        <v>261.664404</v>
      </c>
      <c r="F8" s="8">
        <v>227.977762</v>
      </c>
      <c r="G8" s="8"/>
      <c r="H8" s="8">
        <v>227.977762</v>
      </c>
      <c r="I8" s="8"/>
      <c r="J8" s="5" t="s">
        <v>22</v>
      </c>
      <c r="K8" s="5"/>
      <c r="L8" s="22">
        <f>ROUND(H8/F8,4)</f>
        <v>1</v>
      </c>
      <c r="M8" s="22"/>
      <c r="N8" s="5" t="s">
        <v>22</v>
      </c>
    </row>
    <row r="9" s="1" customFormat="1" spans="1:14">
      <c r="A9" s="5"/>
      <c r="B9" s="5"/>
      <c r="C9" s="5" t="s">
        <v>23</v>
      </c>
      <c r="D9" s="5"/>
      <c r="E9" s="8"/>
      <c r="F9" s="8"/>
      <c r="G9" s="8"/>
      <c r="H9" s="8"/>
      <c r="I9" s="8"/>
      <c r="J9" s="5" t="s">
        <v>22</v>
      </c>
      <c r="K9" s="5"/>
      <c r="L9" s="22"/>
      <c r="M9" s="22"/>
      <c r="N9" s="5" t="s">
        <v>22</v>
      </c>
    </row>
    <row r="10" s="1" customFormat="1" spans="1:14">
      <c r="A10" s="5"/>
      <c r="B10" s="5"/>
      <c r="C10" s="5" t="s">
        <v>24</v>
      </c>
      <c r="D10" s="5"/>
      <c r="E10" s="8"/>
      <c r="F10" s="8"/>
      <c r="G10" s="8"/>
      <c r="H10" s="8"/>
      <c r="I10" s="8"/>
      <c r="J10" s="5" t="s">
        <v>22</v>
      </c>
      <c r="K10" s="5"/>
      <c r="L10" s="22"/>
      <c r="M10" s="22"/>
      <c r="N10" s="5" t="s">
        <v>22</v>
      </c>
    </row>
    <row r="11" s="1" customFormat="1" spans="1:14">
      <c r="A11" s="5" t="s">
        <v>25</v>
      </c>
      <c r="B11" s="5" t="s">
        <v>26</v>
      </c>
      <c r="C11" s="5"/>
      <c r="D11" s="5"/>
      <c r="E11" s="5"/>
      <c r="F11" s="5"/>
      <c r="G11" s="5"/>
      <c r="H11" s="5" t="s">
        <v>27</v>
      </c>
      <c r="I11" s="5"/>
      <c r="J11" s="5"/>
      <c r="K11" s="5"/>
      <c r="L11" s="5"/>
      <c r="M11" s="5"/>
      <c r="N11" s="5"/>
    </row>
    <row r="12" s="1" customFormat="1" spans="1:14">
      <c r="A12" s="5"/>
      <c r="B12" s="6" t="s">
        <v>28</v>
      </c>
      <c r="C12" s="6"/>
      <c r="D12" s="6"/>
      <c r="E12" s="6"/>
      <c r="F12" s="6"/>
      <c r="G12" s="6"/>
      <c r="H12" s="9" t="s">
        <v>29</v>
      </c>
      <c r="I12" s="6"/>
      <c r="J12" s="6"/>
      <c r="K12" s="6"/>
      <c r="L12" s="6"/>
      <c r="M12" s="6"/>
      <c r="N12" s="6"/>
    </row>
    <row r="13" s="1" customFormat="1" ht="27" spans="1:14">
      <c r="A13" s="10" t="s">
        <v>30</v>
      </c>
      <c r="B13" s="5" t="s">
        <v>31</v>
      </c>
      <c r="C13" s="5" t="s">
        <v>32</v>
      </c>
      <c r="D13" s="5" t="s">
        <v>33</v>
      </c>
      <c r="E13" s="5"/>
      <c r="F13" s="5"/>
      <c r="G13" s="5" t="s">
        <v>34</v>
      </c>
      <c r="H13" s="5" t="s">
        <v>35</v>
      </c>
      <c r="I13" s="5" t="s">
        <v>17</v>
      </c>
      <c r="J13" s="5"/>
      <c r="K13" s="5" t="s">
        <v>19</v>
      </c>
      <c r="L13" s="5"/>
      <c r="M13" s="5" t="s">
        <v>36</v>
      </c>
      <c r="N13" s="5"/>
    </row>
    <row r="14" s="1" customFormat="1" spans="1:14">
      <c r="A14" s="10"/>
      <c r="B14" s="5" t="s">
        <v>37</v>
      </c>
      <c r="C14" s="11" t="s">
        <v>38</v>
      </c>
      <c r="D14" s="12" t="s">
        <v>39</v>
      </c>
      <c r="E14" s="12"/>
      <c r="F14" s="12"/>
      <c r="G14" s="5" t="s">
        <v>40</v>
      </c>
      <c r="H14" s="5">
        <v>14</v>
      </c>
      <c r="I14" s="5">
        <v>2</v>
      </c>
      <c r="J14" s="5"/>
      <c r="K14" s="5">
        <v>1</v>
      </c>
      <c r="L14" s="5"/>
      <c r="M14" s="5" t="s">
        <v>41</v>
      </c>
      <c r="N14" s="5"/>
    </row>
    <row r="15" s="1" customFormat="1" spans="1:14">
      <c r="A15" s="10"/>
      <c r="B15" s="5"/>
      <c r="C15" s="13"/>
      <c r="D15" s="12" t="s">
        <v>42</v>
      </c>
      <c r="E15" s="12"/>
      <c r="F15" s="12"/>
      <c r="G15" s="5" t="s">
        <v>43</v>
      </c>
      <c r="H15" s="5">
        <v>2</v>
      </c>
      <c r="I15" s="5">
        <v>5</v>
      </c>
      <c r="J15" s="5"/>
      <c r="K15" s="5">
        <v>5</v>
      </c>
      <c r="L15" s="5"/>
      <c r="M15" s="5"/>
      <c r="N15" s="5"/>
    </row>
    <row r="16" s="1" customFormat="1" spans="1:14">
      <c r="A16" s="10"/>
      <c r="B16" s="5"/>
      <c r="C16" s="13"/>
      <c r="D16" s="12" t="s">
        <v>44</v>
      </c>
      <c r="E16" s="12"/>
      <c r="F16" s="12"/>
      <c r="G16" s="5" t="s">
        <v>45</v>
      </c>
      <c r="H16" s="5">
        <v>47</v>
      </c>
      <c r="I16" s="5">
        <v>3</v>
      </c>
      <c r="J16" s="5"/>
      <c r="K16" s="5">
        <v>3</v>
      </c>
      <c r="L16" s="5"/>
      <c r="M16" s="5"/>
      <c r="N16" s="5"/>
    </row>
    <row r="17" s="1" customFormat="1" spans="1:14">
      <c r="A17" s="10"/>
      <c r="B17" s="5"/>
      <c r="C17" s="14"/>
      <c r="D17" s="15" t="s">
        <v>46</v>
      </c>
      <c r="E17" s="16"/>
      <c r="F17" s="17"/>
      <c r="G17" s="5" t="s">
        <v>47</v>
      </c>
      <c r="H17" s="5">
        <v>4</v>
      </c>
      <c r="I17" s="23">
        <v>5</v>
      </c>
      <c r="J17" s="24"/>
      <c r="K17" s="23">
        <v>5</v>
      </c>
      <c r="L17" s="24"/>
      <c r="M17" s="23"/>
      <c r="N17" s="24"/>
    </row>
    <row r="18" s="1" customFormat="1" spans="1:14">
      <c r="A18" s="10"/>
      <c r="B18" s="5"/>
      <c r="C18" s="5" t="s">
        <v>48</v>
      </c>
      <c r="D18" s="12" t="s">
        <v>49</v>
      </c>
      <c r="E18" s="12"/>
      <c r="F18" s="12"/>
      <c r="G18" s="18">
        <v>0.9</v>
      </c>
      <c r="H18" s="18">
        <v>0.9</v>
      </c>
      <c r="I18" s="5">
        <v>5</v>
      </c>
      <c r="J18" s="5"/>
      <c r="K18" s="5">
        <v>5</v>
      </c>
      <c r="L18" s="5"/>
      <c r="M18" s="23"/>
      <c r="N18" s="24"/>
    </row>
    <row r="19" s="1" customFormat="1" spans="1:14">
      <c r="A19" s="10"/>
      <c r="B19" s="5"/>
      <c r="C19" s="5"/>
      <c r="D19" s="12" t="s">
        <v>50</v>
      </c>
      <c r="E19" s="12"/>
      <c r="F19" s="12"/>
      <c r="G19" s="18">
        <v>1</v>
      </c>
      <c r="H19" s="18">
        <v>0.8</v>
      </c>
      <c r="I19" s="5">
        <v>5</v>
      </c>
      <c r="J19" s="5"/>
      <c r="K19" s="5">
        <v>4</v>
      </c>
      <c r="L19" s="5"/>
      <c r="M19" s="21" t="s">
        <v>51</v>
      </c>
      <c r="N19" s="25"/>
    </row>
    <row r="20" s="1" customFormat="1" spans="1:14">
      <c r="A20" s="10"/>
      <c r="B20" s="5"/>
      <c r="C20" s="5"/>
      <c r="D20" s="15" t="s">
        <v>52</v>
      </c>
      <c r="E20" s="16"/>
      <c r="F20" s="17"/>
      <c r="G20" s="18">
        <v>1</v>
      </c>
      <c r="H20" s="18">
        <v>1</v>
      </c>
      <c r="I20" s="5">
        <v>5</v>
      </c>
      <c r="J20" s="5"/>
      <c r="K20" s="5">
        <v>5</v>
      </c>
      <c r="L20" s="5"/>
      <c r="M20" s="23"/>
      <c r="N20" s="24"/>
    </row>
    <row r="21" s="1" customFormat="1" spans="1:14">
      <c r="A21" s="10"/>
      <c r="B21" s="5"/>
      <c r="C21" s="5"/>
      <c r="D21" s="15" t="s">
        <v>53</v>
      </c>
      <c r="E21" s="16"/>
      <c r="F21" s="17"/>
      <c r="G21" s="18">
        <v>1</v>
      </c>
      <c r="H21" s="18">
        <v>1</v>
      </c>
      <c r="I21" s="5">
        <v>5</v>
      </c>
      <c r="J21" s="5"/>
      <c r="K21" s="5">
        <v>5</v>
      </c>
      <c r="L21" s="5"/>
      <c r="M21" s="23"/>
      <c r="N21" s="24"/>
    </row>
    <row r="22" s="1" customFormat="1" spans="1:14">
      <c r="A22" s="10"/>
      <c r="B22" s="5"/>
      <c r="C22" s="5"/>
      <c r="D22" s="15" t="s">
        <v>54</v>
      </c>
      <c r="E22" s="16"/>
      <c r="F22" s="17"/>
      <c r="G22" s="18">
        <v>1</v>
      </c>
      <c r="H22" s="18">
        <v>1</v>
      </c>
      <c r="I22" s="5">
        <v>5</v>
      </c>
      <c r="J22" s="5"/>
      <c r="K22" s="5">
        <v>5</v>
      </c>
      <c r="L22" s="5"/>
      <c r="M22" s="23"/>
      <c r="N22" s="24"/>
    </row>
    <row r="23" s="1" customFormat="1" spans="1:14">
      <c r="A23" s="10"/>
      <c r="B23" s="5"/>
      <c r="C23" s="5"/>
      <c r="D23" s="15" t="s">
        <v>55</v>
      </c>
      <c r="E23" s="16"/>
      <c r="F23" s="17"/>
      <c r="G23" s="18">
        <v>1</v>
      </c>
      <c r="H23" s="18">
        <v>1</v>
      </c>
      <c r="I23" s="5">
        <v>5</v>
      </c>
      <c r="J23" s="5"/>
      <c r="K23" s="5">
        <v>5</v>
      </c>
      <c r="L23" s="5"/>
      <c r="M23" s="23"/>
      <c r="N23" s="24"/>
    </row>
    <row r="24" s="1" customFormat="1" spans="1:14">
      <c r="A24" s="10"/>
      <c r="B24" s="5"/>
      <c r="C24" s="5"/>
      <c r="D24" s="15" t="s">
        <v>56</v>
      </c>
      <c r="E24" s="16"/>
      <c r="F24" s="17"/>
      <c r="G24" s="18">
        <v>1</v>
      </c>
      <c r="H24" s="18">
        <v>1</v>
      </c>
      <c r="I24" s="5">
        <v>5</v>
      </c>
      <c r="J24" s="5"/>
      <c r="K24" s="5">
        <v>5</v>
      </c>
      <c r="L24" s="5"/>
      <c r="M24" s="23"/>
      <c r="N24" s="24"/>
    </row>
    <row r="25" s="1" customFormat="1" spans="1:14">
      <c r="A25" s="10"/>
      <c r="B25" s="5"/>
      <c r="C25" s="5"/>
      <c r="D25" s="15" t="s">
        <v>57</v>
      </c>
      <c r="E25" s="16"/>
      <c r="F25" s="17"/>
      <c r="G25" s="18">
        <v>1</v>
      </c>
      <c r="H25" s="18">
        <v>1</v>
      </c>
      <c r="I25" s="5">
        <v>5</v>
      </c>
      <c r="J25" s="5"/>
      <c r="K25" s="5">
        <v>5</v>
      </c>
      <c r="L25" s="5"/>
      <c r="M25" s="23"/>
      <c r="N25" s="24"/>
    </row>
    <row r="26" s="1" customFormat="1" spans="1:14">
      <c r="A26" s="10"/>
      <c r="B26" s="5"/>
      <c r="C26" s="5"/>
      <c r="D26" s="12" t="s">
        <v>58</v>
      </c>
      <c r="E26" s="12"/>
      <c r="F26" s="12"/>
      <c r="G26" s="18">
        <v>1</v>
      </c>
      <c r="H26" s="18">
        <v>1</v>
      </c>
      <c r="I26" s="5">
        <v>5</v>
      </c>
      <c r="J26" s="5"/>
      <c r="K26" s="5">
        <v>5</v>
      </c>
      <c r="L26" s="5"/>
      <c r="M26" s="5"/>
      <c r="N26" s="5"/>
    </row>
    <row r="27" s="1" customFormat="1" ht="27" spans="1:14">
      <c r="A27" s="10"/>
      <c r="B27" s="5"/>
      <c r="C27" s="5" t="s">
        <v>59</v>
      </c>
      <c r="D27" s="12" t="s">
        <v>60</v>
      </c>
      <c r="E27" s="12"/>
      <c r="F27" s="12"/>
      <c r="G27" s="5">
        <v>12</v>
      </c>
      <c r="H27" s="5">
        <v>12</v>
      </c>
      <c r="I27" s="5">
        <v>5</v>
      </c>
      <c r="J27" s="5"/>
      <c r="K27" s="5">
        <v>5</v>
      </c>
      <c r="L27" s="5"/>
      <c r="M27" s="5"/>
      <c r="N27" s="5"/>
    </row>
    <row r="28" s="1" customFormat="1" ht="40.5" spans="1:14">
      <c r="A28" s="10"/>
      <c r="B28" s="5"/>
      <c r="C28" s="5" t="s">
        <v>61</v>
      </c>
      <c r="D28" s="12" t="s">
        <v>62</v>
      </c>
      <c r="E28" s="12"/>
      <c r="F28" s="12"/>
      <c r="G28" s="5" t="s">
        <v>63</v>
      </c>
      <c r="H28" s="5" t="s">
        <v>64</v>
      </c>
      <c r="I28" s="5">
        <v>5</v>
      </c>
      <c r="J28" s="5"/>
      <c r="K28" s="5">
        <v>4</v>
      </c>
      <c r="L28" s="5"/>
      <c r="M28" s="6" t="s">
        <v>65</v>
      </c>
      <c r="N28" s="6"/>
    </row>
    <row r="29" s="1" customFormat="1" ht="40.5" spans="1:14">
      <c r="A29" s="10"/>
      <c r="B29" s="5"/>
      <c r="C29" s="5"/>
      <c r="D29" s="12" t="s">
        <v>66</v>
      </c>
      <c r="E29" s="12"/>
      <c r="F29" s="12"/>
      <c r="G29" s="5" t="s">
        <v>67</v>
      </c>
      <c r="H29" s="5" t="s">
        <v>68</v>
      </c>
      <c r="I29" s="5">
        <v>5</v>
      </c>
      <c r="J29" s="5"/>
      <c r="K29" s="5">
        <v>4</v>
      </c>
      <c r="L29" s="5"/>
      <c r="M29" s="6" t="s">
        <v>69</v>
      </c>
      <c r="N29" s="6"/>
    </row>
    <row r="30" s="1" customFormat="1" ht="40.5" spans="1:14">
      <c r="A30" s="10"/>
      <c r="B30" s="5"/>
      <c r="C30" s="5"/>
      <c r="D30" s="12" t="s">
        <v>70</v>
      </c>
      <c r="E30" s="12"/>
      <c r="F30" s="12"/>
      <c r="G30" s="5" t="s">
        <v>71</v>
      </c>
      <c r="H30" s="5" t="s">
        <v>72</v>
      </c>
      <c r="I30" s="5">
        <v>5</v>
      </c>
      <c r="J30" s="5"/>
      <c r="K30" s="5">
        <v>5</v>
      </c>
      <c r="L30" s="5"/>
      <c r="M30" s="5"/>
      <c r="N30" s="5"/>
    </row>
    <row r="31" s="1" customFormat="1" ht="27" spans="1:14">
      <c r="A31" s="10"/>
      <c r="B31" s="5" t="s">
        <v>73</v>
      </c>
      <c r="C31" s="5" t="s">
        <v>74</v>
      </c>
      <c r="D31" s="12" t="s">
        <v>75</v>
      </c>
      <c r="E31" s="12"/>
      <c r="F31" s="12"/>
      <c r="G31" s="5"/>
      <c r="H31" s="5"/>
      <c r="I31" s="5"/>
      <c r="J31" s="5"/>
      <c r="K31" s="5"/>
      <c r="L31" s="5"/>
      <c r="M31" s="5"/>
      <c r="N31" s="5"/>
    </row>
    <row r="32" s="1" customFormat="1" ht="27" spans="1:14">
      <c r="A32" s="10"/>
      <c r="B32" s="5"/>
      <c r="C32" s="5" t="s">
        <v>76</v>
      </c>
      <c r="D32" s="12" t="s">
        <v>77</v>
      </c>
      <c r="E32" s="12"/>
      <c r="F32" s="12"/>
      <c r="G32" s="5">
        <v>1</v>
      </c>
      <c r="H32" s="5">
        <v>1</v>
      </c>
      <c r="I32" s="5">
        <v>5</v>
      </c>
      <c r="J32" s="5"/>
      <c r="K32" s="5">
        <v>5</v>
      </c>
      <c r="L32" s="5"/>
      <c r="M32" s="5"/>
      <c r="N32" s="5"/>
    </row>
    <row r="33" s="1" customFormat="1" ht="27" spans="1:14">
      <c r="A33" s="10"/>
      <c r="B33" s="5"/>
      <c r="C33" s="5" t="s">
        <v>78</v>
      </c>
      <c r="D33" s="12" t="s">
        <v>75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s="1" customFormat="1" ht="27" spans="1:14">
      <c r="A34" s="10"/>
      <c r="B34" s="5"/>
      <c r="C34" s="5" t="s">
        <v>79</v>
      </c>
      <c r="D34" s="12" t="s">
        <v>75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s="1" customFormat="1" ht="40.5" spans="1:14">
      <c r="A35" s="10"/>
      <c r="B35" s="5" t="s">
        <v>80</v>
      </c>
      <c r="C35" s="5" t="s">
        <v>81</v>
      </c>
      <c r="D35" s="12" t="s">
        <v>82</v>
      </c>
      <c r="E35" s="12"/>
      <c r="F35" s="12"/>
      <c r="G35" s="5" t="s">
        <v>83</v>
      </c>
      <c r="H35" s="18">
        <v>0.77</v>
      </c>
      <c r="I35" s="5">
        <v>5</v>
      </c>
      <c r="J35" s="5"/>
      <c r="K35" s="5">
        <v>2</v>
      </c>
      <c r="L35" s="5"/>
      <c r="M35" s="5" t="s">
        <v>84</v>
      </c>
      <c r="N35" s="5"/>
    </row>
    <row r="36" s="1" customFormat="1" spans="1:14">
      <c r="A36" s="19" t="s">
        <v>85</v>
      </c>
      <c r="B36" s="19"/>
      <c r="C36" s="19"/>
      <c r="D36" s="19"/>
      <c r="E36" s="19"/>
      <c r="F36" s="19"/>
      <c r="G36" s="19"/>
      <c r="H36" s="19"/>
      <c r="I36" s="19">
        <f>SUM(I14:J35,J7)</f>
        <v>100</v>
      </c>
      <c r="J36" s="19"/>
      <c r="K36" s="19">
        <f>SUM(K14:L35,N7)</f>
        <v>93</v>
      </c>
      <c r="L36" s="19"/>
      <c r="M36" s="26"/>
      <c r="N36" s="26"/>
    </row>
  </sheetData>
  <mergeCells count="14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1:A12"/>
    <mergeCell ref="A13:A35"/>
    <mergeCell ref="B14:B30"/>
    <mergeCell ref="B31:B34"/>
    <mergeCell ref="C14:C17"/>
    <mergeCell ref="C18:C26"/>
    <mergeCell ref="C28:C3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李嘉婧</dc:creator>
  <cp:lastModifiedBy>SQ</cp:lastModifiedBy>
  <dcterms:created xsi:type="dcterms:W3CDTF">2023-06-15T08:40:37Z</dcterms:created>
  <dcterms:modified xsi:type="dcterms:W3CDTF">2023-06-15T08:41:17Z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