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<sst xmlns="http://schemas.openxmlformats.org/spreadsheetml/2006/main" count="110" uniqueCount="94">
  <si>
    <r>
      <t>项目支出绩效自评表</t>
    </r>
    <r>
      <rPr>
        <sz val="14"/>
        <color indexed="8"/>
        <rFont val="方正小标宋简体"/>
        <family val="4"/>
        <charset val="134"/>
      </rPr>
      <t xml:space="preserve">（2022年度）  </t>
    </r>
    <r>
      <rPr>
        <sz val="14"/>
        <color indexed="8"/>
        <rFont val="仿宋_GB2312"/>
        <family val="3"/>
        <charset val="134"/>
      </rPr>
      <t xml:space="preserve">           </t>
    </r>
    <r>
      <rPr>
        <sz val="11"/>
        <color indexed="8"/>
        <rFont val="仿宋_GB2312"/>
        <family val="3"/>
        <charset val="134"/>
      </rPr>
      <t xml:space="preserve"> </t>
    </r>
  </si>
  <si>
    <t>单位名称（盖章）：</t>
  </si>
  <si>
    <t>北京市排水管理事务中心</t>
  </si>
  <si>
    <t>主管领导：高丹、蒋奇</t>
  </si>
  <si>
    <t>项目名称</t>
  </si>
  <si>
    <t>北京市污水处理设施及污泥处理处置设施巡查核查</t>
  </si>
  <si>
    <t>主管部门</t>
  </si>
  <si>
    <t>北京市水务局</t>
  </si>
  <si>
    <t>实施单位</t>
  </si>
  <si>
    <t>项目负责人</t>
  </si>
  <si>
    <t>韩旭</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</si>
  <si>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</si>
  <si>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</si>
  <si>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</si>
  <si>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</si>
  <si>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</si>
  <si>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</si>
  <si>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</si>
  <si>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</si>
  <si>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</si>
  <si>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</si>
  <si>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</si>
  <si>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</si>
  <si>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</si>
  <si>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</si>
  <si>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</si>
  <si>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</si>
  <si>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为深入贯彻落实《城镇排水与污水处理条例》、《水污染防治行动计划》、《北京市进一步加快推进城乡水环境治理工作三年行动方案（2019年7月-2022年6月）》、《北京市排水及再生水管理办法》等法律法规，以及《北京市水务局关于进一步加强农村污水处理设施运行维护和监督管理的通知》（京水务排〔2018〕63号）、《北京市农村污水处理和再生水利用设施运营考核暂行办法》的通知（京水务排〔2016〕142号）、《关于加强农村污水处理成本预算绩效管理工作的通知》（京财农〔2020〕370号）等相关要求，进一步加强我市污水处理及污泥处置设施的运行监管，确保污水处理及污泥处置设施安全稳定运行，进一步提高我市污水处理及污泥处置运行管理水平，维护良好的生态环境，开展我市污水处理及污泥处理处置设施巡查，并印制污泥转运联单。</t>
  </si>
  <si>
    <t xml:space="preserve">    中心城巡查部分：已完成全部任务，共计巡查中心城区污水处理设施及污泥处置设施巡查量416座次，印制污泥转运联单80000份。
    郊区巡查部分：已完成全部任务，对108座郊区城镇污水处理设施进行巡查134座次，每次抽查时监测其出水水质,并对42座万吨级以上设施污泥泥质进行监测46次；对8个郊区污泥处置设施巡查48座次，监测污泥处置设施产出品40个 ；对零散污泥处理处置设施巡查12座次；全年对污泥资源化利用设施进行巡查4座次。
   农村巡查部分：执行期为2022年6月至2023年5月，已完成阶段任务，截至2023年2月底，抽查农村污水处理设施628座次，采集262个水样，12个泥样，监测276个有毒有害气体；抽查小型一体化污水处理设施67座次，采集22个水样，监测25个有毒有害气体；抽查三格化粪池360座次。</t>
  </si>
  <si>
    <t>绩效指标</t>
  </si>
  <si>
    <t>一级指标</t>
  </si>
  <si>
    <t>二级
指标</t>
  </si>
  <si>
    <t>三级指标</t>
  </si>
  <si>
    <t>年度
指标值</t>
  </si>
  <si>
    <t>实际
完成值</t>
  </si>
  <si>
    <t>偏差原因分析及改进措施</t>
  </si>
  <si>
    <t>产出
指标</t>
  </si>
  <si>
    <t>数量
指标</t>
  </si>
  <si>
    <t>指标1：中心城区污水处理设施及污泥处置设施巡查量</t>
  </si>
  <si>
    <t>≥408次</t>
  </si>
  <si>
    <t>416次</t>
  </si>
  <si>
    <t>指标2：污泥转运联单</t>
  </si>
  <si>
    <t>≥80000份</t>
  </si>
  <si>
    <t>80000份</t>
  </si>
  <si>
    <t>指标3：全年巡查农村污水处理设施800座次。每月选取26座且每区每月至少选取1座设施进行出水瞬时水样监测，全年共计312个出水瞬时水样，抽查9个区26座农村污水处理设施脱水污泥泥质；检测厂站有毒有害气体240座次，抽取气体气样480个。</t>
  </si>
  <si>
    <t>≥800座次</t>
  </si>
  <si>
    <t>628座次</t>
  </si>
  <si>
    <t>已按计划完成整体75%工作量。</t>
  </si>
  <si>
    <t>指标4：全年抽查小型一体化设施90座次，抽测出水水样30个，抽测30座次小型一体化设施有毒有害气体</t>
  </si>
  <si>
    <t>≥90座次</t>
  </si>
  <si>
    <t>67座次</t>
  </si>
  <si>
    <t>指标5：全年抽测480座次三格化粪池</t>
  </si>
  <si>
    <t>≥480座次</t>
  </si>
  <si>
    <t>360座次</t>
  </si>
  <si>
    <t>指标6：全年对99座郊区城镇污水处理设施进行巡查132座次，每次抽查时监测其出水水质，并对42座万吨级以上设施污泥泥质进行监测</t>
  </si>
  <si>
    <t>132座次</t>
  </si>
  <si>
    <t>134座次</t>
  </si>
  <si>
    <t>指标7：全年对10个郊区污泥处置设施巡查48座次，监测污泥处置设施产出品40个</t>
  </si>
  <si>
    <t>48座次</t>
  </si>
  <si>
    <t>指标8：全年对小散远污泥处理处置设施巡查12座次</t>
  </si>
  <si>
    <t>12座次</t>
  </si>
  <si>
    <t>指标9：全年对污泥资源化利用设施进行巡查4座次</t>
  </si>
  <si>
    <t>4座次</t>
  </si>
  <si>
    <t>质量
指标</t>
  </si>
  <si>
    <t>指标1：《城镇污水处理厂运行监督管理技术规范》（HJ 2038-2014）、《水污染物综合排放标准》（DB11/307-2013）、《城镇污水处理厂运行、维护及安全技术规程》（CJJ 60-2011）、《北京市农村污水处理和再生水利用设施运营考核暂行办法》（京水务排〔2016〕142号）</t>
  </si>
  <si>
    <t>指标2：《城镇排水与污水处理条例》（国务院令第641号）、《城镇污水处理厂污染物排放标准》（GB18918-2002）、《城镇污水处理厂水污染物排放标准》 （DB11/890-2012）、《城镇污水处理厂运行、维护及安全技术规程》（CJJ60-2011）等标准规范及要求</t>
  </si>
  <si>
    <r>
      <t>指标3：《城镇污水处理厂污泥处理处置及污染防治技术政策（试行）》、《城镇污水处理厂污泥处置 林地用泥质》（CJ/T 362-2011）、《城镇污水处理厂污泥处置 园林绿化用泥质》（ GB</t>
    </r>
    <r>
      <rPr>
        <sz val="11"/>
        <color indexed="8"/>
        <rFont val="宋体"/>
        <charset val="134"/>
      </rPr>
      <t>∕</t>
    </r>
    <r>
      <rPr>
        <sz val="11"/>
        <color rgb="FF000000"/>
        <rFont val="仿宋_GB2312"/>
        <family val="3"/>
        <charset val="134"/>
      </rPr>
      <t>T 23486-2009）</t>
    </r>
  </si>
  <si>
    <t>时效
指标</t>
  </si>
  <si>
    <t>指标1：全年完成污水处理及污泥处理处置设施巡查。及时研判发现的问题，督促中心城区运营单位整改，开展复查，对整改不及时、不到位的，发函督促区水务局或运营单位加强整改；对郊区存在的问题进行通报并督促整改；每季度向市水务局汇报检查和整改情况</t>
  </si>
  <si>
    <t>受疫情影响，巡查任务完成有所滞后，下一步将优化调整巡查计划和信息报送流程，提高完成时效。</t>
  </si>
  <si>
    <t>成本
指标</t>
  </si>
  <si>
    <t>指标1：项目预算控制数</t>
  </si>
  <si>
    <t>≤306.196万元</t>
  </si>
  <si>
    <t>252.404276万元</t>
  </si>
  <si>
    <t>效益
指标</t>
  </si>
  <si>
    <t>经济效益指标</t>
  </si>
  <si>
    <t>指标1：不涉及</t>
  </si>
  <si>
    <t>社会效益指标</t>
  </si>
  <si>
    <t>指标1：保障污水处理设施及污泥处置设施的有效运行</t>
  </si>
  <si>
    <t>优良中低差</t>
  </si>
  <si>
    <t>良</t>
  </si>
  <si>
    <t>通过巡查发现仍有部分设施运行水平有待提高，下一步将继续加强重点设施巡查监管，督促运维单位不断提高运行维护水平。</t>
  </si>
  <si>
    <t>生态效益指标</t>
  </si>
  <si>
    <t>指标1：促进污水达标排放、污泥有效妥善处置，促进水环境的改善，维护良好的生态环境</t>
  </si>
  <si>
    <t>部分设施仍存在水质、泥质超标，未按设计标准运行等问题，下一步将重点跟踪问题整改情况，督促运维单位不断提高运行维护水平。</t>
  </si>
  <si>
    <t>可持续影响指标</t>
  </si>
  <si>
    <t>指标1：强化污水处理设施及污泥处置设施运营单位的主体责任，通过项目开展，进一步掌握我市污水处理设施及污泥处置设施运行情况，确定2023年监管重点，为监管提供辅助支撑。</t>
  </si>
  <si>
    <t>优</t>
  </si>
  <si>
    <t>满意度指标</t>
  </si>
  <si>
    <t>服务对象满意度指标</t>
  </si>
  <si>
    <t>指标1：运营单位对第三方单位规范性、专业性、客观性的满意度</t>
  </si>
  <si>
    <t>≥90%</t>
  </si>
  <si>
    <t>未及时开展满意度调查工作。下一步在项目执行中提前部署满意度调查工作。</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</si>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</sst>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2"/>
      <name val="宋体"/>
      <charset val="134"/>
    </font>
    <font>
      <sz val="18"/>
      <color theme="1"/>
      <name val="方正小标宋简体"/>
      <family val="4"/>
      <charset val="134"/>
    </font>
    <font>
      <sz val="11"/>
      <color theme="1"/>
      <name val="仿宋_GB2312"/>
      <family val="3"/>
      <charset val="134"/>
    </font>
    <font>
      <sz val="11"/>
      <name val="仿宋_GB2312"/>
      <family val="3"/>
      <charset val="134"/>
    </font>
    <font>
      <sz val="11"/>
      <color rgb="FF000000"/>
      <name val="仿宋_GB2312"/>
      <family val="3"/>
      <charset val="134"/>
    </font>
    <font>
      <sz val="11"/>
      <color theme="1"/>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4"/>
      <color indexed="8"/>
      <name val="方正小标宋简体"/>
      <family val="4"/>
      <charset val="134"/>
    </font>
    <font>
      <sz val="14"/>
      <color indexed="8"/>
      <name val="仿宋_GB2312"/>
      <family val="3"/>
      <charset val="134"/>
    </font>
    <font>
      <sz val="11"/>
      <color indexed="8"/>
      <name val="仿宋_GB2312"/>
      <family val="3"/>
      <charset val="134"/>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8" applyNumberFormat="0" applyFont="0" applyAlignment="0" applyProtection="0">
      <alignment vertical="center"/>
    </xf>
    <xf numFmtId="0" fontId="7" fillId="16"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6" applyNumberFormat="0" applyFill="0" applyAlignment="0" applyProtection="0">
      <alignment vertical="center"/>
    </xf>
    <xf numFmtId="0" fontId="20" fillId="0" borderId="6" applyNumberFormat="0" applyFill="0" applyAlignment="0" applyProtection="0">
      <alignment vertical="center"/>
    </xf>
    <xf numFmtId="0" fontId="7" fillId="21" borderId="0" applyNumberFormat="0" applyBorder="0" applyAlignment="0" applyProtection="0">
      <alignment vertical="center"/>
    </xf>
    <xf numFmtId="0" fontId="17" fillId="0" borderId="10" applyNumberFormat="0" applyFill="0" applyAlignment="0" applyProtection="0">
      <alignment vertical="center"/>
    </xf>
    <xf numFmtId="0" fontId="7" fillId="23" borderId="0" applyNumberFormat="0" applyBorder="0" applyAlignment="0" applyProtection="0">
      <alignment vertical="center"/>
    </xf>
    <xf numFmtId="0" fontId="16" fillId="15" borderId="9" applyNumberFormat="0" applyAlignment="0" applyProtection="0">
      <alignment vertical="center"/>
    </xf>
    <xf numFmtId="0" fontId="15" fillId="15" borderId="7" applyNumberFormat="0" applyAlignment="0" applyProtection="0">
      <alignment vertical="center"/>
    </xf>
    <xf numFmtId="0" fontId="21" fillId="24" borderId="11" applyNumberFormat="0" applyAlignment="0" applyProtection="0">
      <alignment vertical="center"/>
    </xf>
    <xf numFmtId="0" fontId="6" fillId="9" borderId="0" applyNumberFormat="0" applyBorder="0" applyAlignment="0" applyProtection="0">
      <alignment vertical="center"/>
    </xf>
    <xf numFmtId="0" fontId="7" fillId="22"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9" fillId="20" borderId="0" applyNumberFormat="0" applyBorder="0" applyAlignment="0" applyProtection="0">
      <alignment vertical="center"/>
    </xf>
    <xf numFmtId="0" fontId="24" fillId="25" borderId="0" applyNumberFormat="0" applyBorder="0" applyAlignment="0" applyProtection="0">
      <alignment vertical="center"/>
    </xf>
    <xf numFmtId="0" fontId="6" fillId="26" borderId="0" applyNumberFormat="0" applyBorder="0" applyAlignment="0" applyProtection="0">
      <alignment vertical="center"/>
    </xf>
    <xf numFmtId="0" fontId="7"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xf numFmtId="0" fontId="6" fillId="18"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6" fillId="2" borderId="0" applyNumberFormat="0" applyBorder="0" applyAlignment="0" applyProtection="0">
      <alignment vertical="center"/>
    </xf>
    <xf numFmtId="0" fontId="7" fillId="6"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justify" vertical="center" wrapText="1"/>
    </xf>
    <xf numFmtId="0" fontId="3" fillId="0" borderId="1"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0" xfId="0" applyFont="1" applyFill="1" applyBorder="1" applyAlignment="1">
      <alignment horizontal="center" vertical="center"/>
    </xf>
    <xf numFmtId="0" fontId="3" fillId="0" borderId="5" xfId="0" applyFont="1" applyFill="1" applyBorder="1" applyAlignment="1">
      <alignment horizontal="center" vertical="center" wrapText="1"/>
    </xf>
    <xf numFmtId="10" fontId="3" fillId="0" borderId="1" xfId="11" applyNumberFormat="1"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C3" sqref="C3:N3"/>
    </sheetView>
  </sheetViews>
  <sheetFormatPr defaultColWidth="9" defaultRowHeight="14.25"/>
  <cols>
    <col min="1" max="8" width="9" style="1"/>
    <col min="9" max="9" width="10.375" style="1" customWidth="1"/>
    <col min="10" max="16384" width="9" style="1"/>
  </cols>
  <sheetData>
    <row r="1" s="1" customFormat="1" ht="24" spans="1:14">
      <c r="A1" s="2" t="s">
        <v>0</v>
      </c>
      <c r="B1" s="2"/>
      <c r="C1" s="2"/>
      <c r="D1" s="2"/>
      <c r="E1" s="2"/>
      <c r="F1" s="2"/>
      <c r="G1" s="2"/>
      <c r="H1" s="2"/>
      <c r="I1" s="2"/>
      <c r="J1" s="2"/>
      <c r="K1" s="2"/>
      <c r="L1" s="2"/>
      <c r="M1" s="2"/>
      <c r="N1" s="2"/>
    </row>
    <row r="2" s="1" customFormat="1" spans="1:14">
      <c r="A2" s="3" t="s">
        <v>1</v>
      </c>
      <c r="B2" s="3"/>
      <c r="C2" s="3"/>
      <c r="D2" s="4" t="s">
        <v>2</v>
      </c>
      <c r="E2" s="4"/>
      <c r="F2" s="4"/>
      <c r="G2" s="4"/>
      <c r="H2" s="3" t="s">
        <v>3</v>
      </c>
      <c r="I2" s="3"/>
      <c r="J2" s="16"/>
      <c r="K2" s="16"/>
      <c r="L2" s="16"/>
      <c r="M2" s="16"/>
      <c r="N2" s="16"/>
    </row>
    <row r="3" s="1" customFormat="1" spans="1:14">
      <c r="A3" s="5" t="s">
        <v>4</v>
      </c>
      <c r="B3" s="5"/>
      <c r="C3" s="5" t="s">
        <v>5</v>
      </c>
      <c r="D3" s="5"/>
      <c r="E3" s="5"/>
      <c r="F3" s="5"/>
      <c r="G3" s="5"/>
      <c r="H3" s="5"/>
      <c r="I3" s="5"/>
      <c r="J3" s="5"/>
      <c r="K3" s="5"/>
      <c r="L3" s="5"/>
      <c r="M3" s="5"/>
      <c r="N3" s="17"/>
    </row>
    <row r="4" s="1" customFormat="1" spans="1:14">
      <c r="A4" s="5" t="s">
        <v>6</v>
      </c>
      <c r="B4" s="5"/>
      <c r="C4" s="5" t="s">
        <v>7</v>
      </c>
      <c r="D4" s="5"/>
      <c r="E4" s="5"/>
      <c r="F4" s="5"/>
      <c r="G4" s="5"/>
      <c r="H4" s="5" t="s">
        <v>8</v>
      </c>
      <c r="I4" s="5"/>
      <c r="J4" s="5" t="s">
        <v>2</v>
      </c>
      <c r="K4" s="5"/>
      <c r="L4" s="5"/>
      <c r="M4" s="5"/>
      <c r="N4" s="5"/>
    </row>
    <row r="5" s="1" customFormat="1" spans="1:14">
      <c r="A5" s="5" t="s">
        <v>9</v>
      </c>
      <c r="B5" s="5"/>
      <c r="C5" s="5" t="s">
        <v>10</v>
      </c>
      <c r="D5" s="5"/>
      <c r="E5" s="5"/>
      <c r="F5" s="5"/>
      <c r="G5" s="5"/>
      <c r="H5" s="5" t="s">
        <v>11</v>
      </c>
      <c r="I5" s="5"/>
      <c r="J5" s="5">
        <v>18600349317</v>
      </c>
      <c r="K5" s="5"/>
      <c r="L5" s="5"/>
      <c r="M5" s="5"/>
      <c r="N5" s="5"/>
    </row>
    <row r="6" s="1" customFormat="1" ht="27" spans="1:14">
      <c r="A6" s="5" t="s">
        <v>12</v>
      </c>
      <c r="B6" s="5"/>
      <c r="C6" s="5"/>
      <c r="D6" s="5"/>
      <c r="E6" s="5" t="s">
        <v>13</v>
      </c>
      <c r="F6" s="5" t="s">
        <v>14</v>
      </c>
      <c r="G6" s="5"/>
      <c r="H6" s="5" t="s">
        <v>15</v>
      </c>
      <c r="I6" s="5"/>
      <c r="J6" s="5" t="s">
        <v>16</v>
      </c>
      <c r="K6" s="5"/>
      <c r="L6" s="5" t="s">
        <v>17</v>
      </c>
      <c r="M6" s="5"/>
      <c r="N6" s="5" t="s">
        <v>18</v>
      </c>
    </row>
    <row r="7" s="1" customFormat="1" spans="1:14">
      <c r="A7" s="5"/>
      <c r="B7" s="5"/>
      <c r="C7" s="6" t="s">
        <v>19</v>
      </c>
      <c r="D7" s="6"/>
      <c r="E7" s="7">
        <f>SUM(E8:E10)</f>
        <v>306.196</v>
      </c>
      <c r="F7" s="7">
        <f>SUM(F8:G10)</f>
        <v>252.540636</v>
      </c>
      <c r="G7" s="7"/>
      <c r="H7" s="7">
        <f>SUM(H8:I10)</f>
        <v>252.404276</v>
      </c>
      <c r="I7" s="7"/>
      <c r="J7" s="5">
        <v>10</v>
      </c>
      <c r="K7" s="5"/>
      <c r="L7" s="18">
        <f>ROUND(H7/F7,4)</f>
        <v>0.9995</v>
      </c>
      <c r="M7" s="18"/>
      <c r="N7" s="5">
        <f>ROUND(J7*L7,2)</f>
        <v>10</v>
      </c>
    </row>
    <row r="8" s="1" customFormat="1" spans="1:14">
      <c r="A8" s="5"/>
      <c r="B8" s="5"/>
      <c r="C8" s="5" t="s">
        <v>20</v>
      </c>
      <c r="D8" s="5"/>
      <c r="E8" s="7">
        <v>306.196</v>
      </c>
      <c r="F8" s="7">
        <v>252.540636</v>
      </c>
      <c r="G8" s="7"/>
      <c r="H8" s="7">
        <v>252.404276</v>
      </c>
      <c r="I8" s="7"/>
      <c r="J8" s="5" t="s">
        <v>21</v>
      </c>
      <c r="K8" s="5"/>
      <c r="L8" s="18">
        <f>ROUND(H8/F8,4)</f>
        <v>0.9995</v>
      </c>
      <c r="M8" s="18"/>
      <c r="N8" s="5" t="s">
        <v>21</v>
      </c>
    </row>
    <row r="9" s="1" customFormat="1" spans="1:14">
      <c r="A9" s="5"/>
      <c r="B9" s="5"/>
      <c r="C9" s="5" t="s">
        <v>22</v>
      </c>
      <c r="D9" s="5"/>
      <c r="E9" s="7">
        <v>0</v>
      </c>
      <c r="F9" s="7">
        <v>0</v>
      </c>
      <c r="G9" s="7"/>
      <c r="H9" s="7">
        <v>0</v>
      </c>
      <c r="I9" s="7"/>
      <c r="J9" s="5" t="s">
        <v>21</v>
      </c>
      <c r="K9" s="5"/>
      <c r="L9" s="18"/>
      <c r="M9" s="18"/>
      <c r="N9" s="5" t="s">
        <v>21</v>
      </c>
    </row>
    <row r="10" s="1" customFormat="1" spans="1:14">
      <c r="A10" s="5"/>
      <c r="B10" s="5"/>
      <c r="C10" s="5" t="s">
        <v>23</v>
      </c>
      <c r="D10" s="5"/>
      <c r="E10" s="7">
        <v>0</v>
      </c>
      <c r="F10" s="7">
        <v>0</v>
      </c>
      <c r="G10" s="7"/>
      <c r="H10" s="7">
        <v>0</v>
      </c>
      <c r="I10" s="7"/>
      <c r="J10" s="5" t="s">
        <v>21</v>
      </c>
      <c r="K10" s="5"/>
      <c r="L10" s="18"/>
      <c r="M10" s="18"/>
      <c r="N10" s="5" t="s">
        <v>21</v>
      </c>
    </row>
    <row r="11" s="1" customFormat="1" spans="1:14">
      <c r="A11" s="5" t="s">
        <v>24</v>
      </c>
      <c r="B11" s="5" t="s">
        <v>25</v>
      </c>
      <c r="C11" s="5"/>
      <c r="D11" s="5"/>
      <c r="E11" s="5"/>
      <c r="F11" s="5"/>
      <c r="G11" s="5"/>
      <c r="H11" s="5" t="s">
        <v>26</v>
      </c>
      <c r="I11" s="5"/>
      <c r="J11" s="5"/>
      <c r="K11" s="5"/>
      <c r="L11" s="5"/>
      <c r="M11" s="5"/>
      <c r="N11" s="5"/>
    </row>
    <row r="12" s="1" customFormat="1" spans="1:14">
      <c r="A12" s="5"/>
      <c r="B12" s="6" t="s">
        <v>27</v>
      </c>
      <c r="C12" s="6"/>
      <c r="D12" s="6"/>
      <c r="E12" s="6"/>
      <c r="F12" s="6"/>
      <c r="G12" s="6"/>
      <c r="H12" s="8" t="s">
        <v>28</v>
      </c>
      <c r="I12" s="8"/>
      <c r="J12" s="8"/>
      <c r="K12" s="8"/>
      <c r="L12" s="8"/>
      <c r="M12" s="8"/>
      <c r="N12" s="8"/>
    </row>
    <row r="13" s="1" customFormat="1" ht="27" spans="1:14">
      <c r="A13" s="9" t="s">
        <v>29</v>
      </c>
      <c r="B13" s="5" t="s">
        <v>30</v>
      </c>
      <c r="C13" s="5" t="s">
        <v>31</v>
      </c>
      <c r="D13" s="5" t="s">
        <v>32</v>
      </c>
      <c r="E13" s="5"/>
      <c r="F13" s="5"/>
      <c r="G13" s="5" t="s">
        <v>33</v>
      </c>
      <c r="H13" s="5" t="s">
        <v>34</v>
      </c>
      <c r="I13" s="5" t="s">
        <v>16</v>
      </c>
      <c r="J13" s="5"/>
      <c r="K13" s="5" t="s">
        <v>18</v>
      </c>
      <c r="L13" s="5"/>
      <c r="M13" s="5" t="s">
        <v>35</v>
      </c>
      <c r="N13" s="5"/>
    </row>
    <row r="14" s="1" customFormat="1" spans="1:14">
      <c r="A14" s="9"/>
      <c r="B14" s="5" t="s">
        <v>36</v>
      </c>
      <c r="C14" s="10" t="s">
        <v>37</v>
      </c>
      <c r="D14" s="11" t="s">
        <v>38</v>
      </c>
      <c r="E14" s="11"/>
      <c r="F14" s="11"/>
      <c r="G14" s="5" t="s">
        <v>39</v>
      </c>
      <c r="H14" s="5" t="s">
        <v>40</v>
      </c>
      <c r="I14" s="5">
        <v>3</v>
      </c>
      <c r="J14" s="5"/>
      <c r="K14" s="5">
        <v>3</v>
      </c>
      <c r="L14" s="5"/>
      <c r="M14" s="5"/>
      <c r="N14" s="5"/>
    </row>
    <row r="15" s="1" customFormat="1" ht="27" spans="1:14">
      <c r="A15" s="9"/>
      <c r="B15" s="5"/>
      <c r="C15" s="12"/>
      <c r="D15" s="11" t="s">
        <v>41</v>
      </c>
      <c r="E15" s="11"/>
      <c r="F15" s="11"/>
      <c r="G15" s="5" t="s">
        <v>42</v>
      </c>
      <c r="H15" s="5" t="s">
        <v>43</v>
      </c>
      <c r="I15" s="5">
        <v>3</v>
      </c>
      <c r="J15" s="5"/>
      <c r="K15" s="5">
        <v>3</v>
      </c>
      <c r="L15" s="5"/>
      <c r="M15" s="5"/>
      <c r="N15" s="5"/>
    </row>
    <row r="16" s="1" customFormat="1" ht="27" spans="1:14">
      <c r="A16" s="9"/>
      <c r="B16" s="5"/>
      <c r="C16" s="12"/>
      <c r="D16" s="11" t="s">
        <v>44</v>
      </c>
      <c r="E16" s="11"/>
      <c r="F16" s="11"/>
      <c r="G16" s="5" t="s">
        <v>45</v>
      </c>
      <c r="H16" s="5" t="s">
        <v>46</v>
      </c>
      <c r="I16" s="5">
        <v>3</v>
      </c>
      <c r="J16" s="5"/>
      <c r="K16" s="5">
        <v>3</v>
      </c>
      <c r="L16" s="5"/>
      <c r="M16" s="19" t="s">
        <v>47</v>
      </c>
      <c r="N16" s="19"/>
    </row>
    <row r="17" s="1" customFormat="1" spans="1:14">
      <c r="A17" s="9"/>
      <c r="B17" s="5"/>
      <c r="C17" s="12"/>
      <c r="D17" s="11" t="s">
        <v>48</v>
      </c>
      <c r="E17" s="11"/>
      <c r="F17" s="11"/>
      <c r="G17" s="5" t="s">
        <v>49</v>
      </c>
      <c r="H17" s="5" t="s">
        <v>50</v>
      </c>
      <c r="I17" s="5">
        <v>3</v>
      </c>
      <c r="J17" s="5"/>
      <c r="K17" s="5">
        <v>3</v>
      </c>
      <c r="L17" s="5"/>
      <c r="M17" s="19" t="s">
        <v>47</v>
      </c>
      <c r="N17" s="19"/>
    </row>
    <row r="18" s="1" customFormat="1" ht="27" spans="1:14">
      <c r="A18" s="9"/>
      <c r="B18" s="5"/>
      <c r="C18" s="12"/>
      <c r="D18" s="11" t="s">
        <v>51</v>
      </c>
      <c r="E18" s="11"/>
      <c r="F18" s="11"/>
      <c r="G18" s="5" t="s">
        <v>52</v>
      </c>
      <c r="H18" s="5" t="s">
        <v>53</v>
      </c>
      <c r="I18" s="5">
        <v>3</v>
      </c>
      <c r="J18" s="5"/>
      <c r="K18" s="5">
        <v>3</v>
      </c>
      <c r="L18" s="5"/>
      <c r="M18" s="19" t="s">
        <v>47</v>
      </c>
      <c r="N18" s="19"/>
    </row>
    <row r="19" s="1" customFormat="1" spans="1:14">
      <c r="A19" s="9"/>
      <c r="B19" s="5"/>
      <c r="C19" s="12"/>
      <c r="D19" s="11" t="s">
        <v>54</v>
      </c>
      <c r="E19" s="11"/>
      <c r="F19" s="11"/>
      <c r="G19" s="5" t="s">
        <v>55</v>
      </c>
      <c r="H19" s="5" t="s">
        <v>56</v>
      </c>
      <c r="I19" s="5">
        <v>3</v>
      </c>
      <c r="J19" s="5"/>
      <c r="K19" s="5">
        <v>3</v>
      </c>
      <c r="L19" s="5"/>
      <c r="M19" s="5"/>
      <c r="N19" s="5"/>
    </row>
    <row r="20" s="1" customFormat="1" spans="1:14">
      <c r="A20" s="9"/>
      <c r="B20" s="5"/>
      <c r="C20" s="12"/>
      <c r="D20" s="11" t="s">
        <v>57</v>
      </c>
      <c r="E20" s="11"/>
      <c r="F20" s="11"/>
      <c r="G20" s="5" t="s">
        <v>58</v>
      </c>
      <c r="H20" s="5" t="s">
        <v>58</v>
      </c>
      <c r="I20" s="5">
        <v>3</v>
      </c>
      <c r="J20" s="5"/>
      <c r="K20" s="5">
        <v>3</v>
      </c>
      <c r="L20" s="5"/>
      <c r="M20" s="5"/>
      <c r="N20" s="5"/>
    </row>
    <row r="21" s="1" customFormat="1" spans="1:14">
      <c r="A21" s="9"/>
      <c r="B21" s="5"/>
      <c r="C21" s="12"/>
      <c r="D21" s="11" t="s">
        <v>59</v>
      </c>
      <c r="E21" s="11"/>
      <c r="F21" s="11"/>
      <c r="G21" s="5" t="s">
        <v>60</v>
      </c>
      <c r="H21" s="5" t="s">
        <v>60</v>
      </c>
      <c r="I21" s="5">
        <v>3</v>
      </c>
      <c r="J21" s="5"/>
      <c r="K21" s="5">
        <v>3</v>
      </c>
      <c r="L21" s="5"/>
      <c r="M21" s="5"/>
      <c r="N21" s="5"/>
    </row>
    <row r="22" s="1" customFormat="1" spans="1:14">
      <c r="A22" s="9"/>
      <c r="B22" s="5"/>
      <c r="C22" s="13"/>
      <c r="D22" s="11" t="s">
        <v>61</v>
      </c>
      <c r="E22" s="11"/>
      <c r="F22" s="11"/>
      <c r="G22" s="5" t="s">
        <v>62</v>
      </c>
      <c r="H22" s="5" t="s">
        <v>62</v>
      </c>
      <c r="I22" s="5">
        <v>3</v>
      </c>
      <c r="J22" s="5"/>
      <c r="K22" s="5">
        <v>3</v>
      </c>
      <c r="L22" s="5"/>
      <c r="M22" s="5"/>
      <c r="N22" s="5"/>
    </row>
    <row r="23" s="1" customFormat="1" spans="1:14">
      <c r="A23" s="9"/>
      <c r="B23" s="5"/>
      <c r="C23" s="5" t="s">
        <v>63</v>
      </c>
      <c r="D23" s="11" t="s">
        <v>64</v>
      </c>
      <c r="E23" s="11"/>
      <c r="F23" s="11"/>
      <c r="G23" s="14">
        <v>1</v>
      </c>
      <c r="H23" s="14">
        <v>1</v>
      </c>
      <c r="I23" s="5">
        <v>5</v>
      </c>
      <c r="J23" s="5"/>
      <c r="K23" s="5">
        <v>5</v>
      </c>
      <c r="L23" s="5"/>
      <c r="M23" s="5"/>
      <c r="N23" s="5"/>
    </row>
    <row r="24" s="1" customFormat="1" spans="1:14">
      <c r="A24" s="9"/>
      <c r="B24" s="5"/>
      <c r="C24" s="5"/>
      <c r="D24" s="11" t="s">
        <v>65</v>
      </c>
      <c r="E24" s="11"/>
      <c r="F24" s="11"/>
      <c r="G24" s="14">
        <v>1</v>
      </c>
      <c r="H24" s="14">
        <v>1</v>
      </c>
      <c r="I24" s="5">
        <v>5</v>
      </c>
      <c r="J24" s="5"/>
      <c r="K24" s="5">
        <v>5</v>
      </c>
      <c r="L24" s="5"/>
      <c r="M24" s="5"/>
      <c r="N24" s="5"/>
    </row>
    <row r="25" s="1" customFormat="1" spans="1:14">
      <c r="A25" s="9"/>
      <c r="B25" s="5"/>
      <c r="C25" s="5"/>
      <c r="D25" s="11" t="s">
        <v>66</v>
      </c>
      <c r="E25" s="11"/>
      <c r="F25" s="11"/>
      <c r="G25" s="14">
        <v>1</v>
      </c>
      <c r="H25" s="14">
        <v>1</v>
      </c>
      <c r="I25" s="5">
        <v>5</v>
      </c>
      <c r="J25" s="5"/>
      <c r="K25" s="5">
        <v>5</v>
      </c>
      <c r="L25" s="5"/>
      <c r="M25" s="5"/>
      <c r="N25" s="5"/>
    </row>
    <row r="26" s="1" customFormat="1" ht="27" spans="1:14">
      <c r="A26" s="9"/>
      <c r="B26" s="5"/>
      <c r="C26" s="5" t="s">
        <v>67</v>
      </c>
      <c r="D26" s="11" t="s">
        <v>68</v>
      </c>
      <c r="E26" s="11"/>
      <c r="F26" s="11"/>
      <c r="G26" s="5">
        <v>12</v>
      </c>
      <c r="H26" s="5">
        <v>12</v>
      </c>
      <c r="I26" s="5">
        <v>3</v>
      </c>
      <c r="J26" s="5"/>
      <c r="K26" s="5">
        <v>2</v>
      </c>
      <c r="L26" s="5"/>
      <c r="M26" s="20" t="s">
        <v>69</v>
      </c>
      <c r="N26" s="20"/>
    </row>
    <row r="27" s="1" customFormat="1" ht="40.5" spans="1:14">
      <c r="A27" s="9"/>
      <c r="B27" s="5"/>
      <c r="C27" s="5" t="s">
        <v>70</v>
      </c>
      <c r="D27" s="11" t="s">
        <v>71</v>
      </c>
      <c r="E27" s="11"/>
      <c r="F27" s="11"/>
      <c r="G27" s="5" t="s">
        <v>72</v>
      </c>
      <c r="H27" s="5" t="s">
        <v>73</v>
      </c>
      <c r="I27" s="5">
        <v>5</v>
      </c>
      <c r="J27" s="5"/>
      <c r="K27" s="5">
        <v>5</v>
      </c>
      <c r="L27" s="5"/>
      <c r="M27" s="5"/>
      <c r="N27" s="5"/>
    </row>
    <row r="28" s="1" customFormat="1" ht="27" spans="1:14">
      <c r="A28" s="9"/>
      <c r="B28" s="5" t="s">
        <v>74</v>
      </c>
      <c r="C28" s="5" t="s">
        <v>75</v>
      </c>
      <c r="D28" s="11" t="s">
        <v>76</v>
      </c>
      <c r="E28" s="11"/>
      <c r="F28" s="11"/>
      <c r="G28" s="5"/>
      <c r="H28" s="5"/>
      <c r="I28" s="5"/>
      <c r="J28" s="5"/>
      <c r="K28" s="5"/>
      <c r="L28" s="5"/>
      <c r="M28" s="5"/>
      <c r="N28" s="5"/>
    </row>
    <row r="29" s="1" customFormat="1" ht="27" spans="1:14">
      <c r="A29" s="9"/>
      <c r="B29" s="5"/>
      <c r="C29" s="5" t="s">
        <v>77</v>
      </c>
      <c r="D29" s="11" t="s">
        <v>78</v>
      </c>
      <c r="E29" s="11"/>
      <c r="F29" s="11"/>
      <c r="G29" s="5" t="s">
        <v>79</v>
      </c>
      <c r="H29" s="5" t="s">
        <v>80</v>
      </c>
      <c r="I29" s="5">
        <v>10</v>
      </c>
      <c r="J29" s="5"/>
      <c r="K29" s="5">
        <v>8</v>
      </c>
      <c r="L29" s="5"/>
      <c r="M29" s="19" t="s">
        <v>81</v>
      </c>
      <c r="N29" s="19"/>
    </row>
    <row r="30" s="1" customFormat="1" ht="27" spans="1:14">
      <c r="A30" s="9"/>
      <c r="B30" s="5"/>
      <c r="C30" s="5" t="s">
        <v>82</v>
      </c>
      <c r="D30" s="11" t="s">
        <v>83</v>
      </c>
      <c r="E30" s="11"/>
      <c r="F30" s="11"/>
      <c r="G30" s="5" t="s">
        <v>79</v>
      </c>
      <c r="H30" s="5" t="s">
        <v>80</v>
      </c>
      <c r="I30" s="5">
        <v>10</v>
      </c>
      <c r="J30" s="5"/>
      <c r="K30" s="5">
        <v>8</v>
      </c>
      <c r="L30" s="5"/>
      <c r="M30" s="19" t="s">
        <v>84</v>
      </c>
      <c r="N30" s="19"/>
    </row>
    <row r="31" s="1" customFormat="1" ht="27" spans="1:14">
      <c r="A31" s="9"/>
      <c r="B31" s="5"/>
      <c r="C31" s="5" t="s">
        <v>85</v>
      </c>
      <c r="D31" s="11" t="s">
        <v>86</v>
      </c>
      <c r="E31" s="11"/>
      <c r="F31" s="11"/>
      <c r="G31" s="5" t="s">
        <v>79</v>
      </c>
      <c r="H31" s="5" t="s">
        <v>87</v>
      </c>
      <c r="I31" s="5">
        <v>10</v>
      </c>
      <c r="J31" s="5"/>
      <c r="K31" s="5">
        <v>10</v>
      </c>
      <c r="L31" s="5"/>
      <c r="M31" s="5"/>
      <c r="N31" s="5"/>
    </row>
    <row r="32" s="1" customFormat="1" ht="40.5" spans="1:14">
      <c r="A32" s="9"/>
      <c r="B32" s="5" t="s">
        <v>88</v>
      </c>
      <c r="C32" s="5" t="s">
        <v>89</v>
      </c>
      <c r="D32" s="11" t="s">
        <v>90</v>
      </c>
      <c r="E32" s="11"/>
      <c r="F32" s="11"/>
      <c r="G32" s="5" t="s">
        <v>91</v>
      </c>
      <c r="H32" s="14">
        <v>0.9</v>
      </c>
      <c r="I32" s="5">
        <v>10</v>
      </c>
      <c r="J32" s="5"/>
      <c r="K32" s="5">
        <v>9</v>
      </c>
      <c r="L32" s="5"/>
      <c r="M32" s="19" t="s">
        <v>92</v>
      </c>
      <c r="N32" s="19"/>
    </row>
    <row r="33" s="1" customFormat="1" spans="1:14">
      <c r="A33" s="15" t="s">
        <v>93</v>
      </c>
      <c r="B33" s="15"/>
      <c r="C33" s="15"/>
      <c r="D33" s="15"/>
      <c r="E33" s="15"/>
      <c r="F33" s="15"/>
      <c r="G33" s="15"/>
      <c r="H33" s="15"/>
      <c r="I33" s="15">
        <f>SUM(I14:J32,J7)</f>
        <v>100</v>
      </c>
      <c r="J33" s="15"/>
      <c r="K33" s="15">
        <f>SUM(K14:L32,N7)</f>
        <v>94</v>
      </c>
      <c r="L33" s="15"/>
      <c r="M33" s="21"/>
      <c r="N33" s="21"/>
    </row>
  </sheetData>
  <mergeCells count="133">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1:A12"/>
    <mergeCell ref="A13:A32"/>
    <mergeCell ref="B14:B27"/>
    <mergeCell ref="B28:B31"/>
    <mergeCell ref="C14:C22"/>
    <mergeCell ref="C23:C25"/>
    <mergeCell ref="A6: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李嘉婧</dc:creator>
  <cp:lastModifiedBy>SQ</cp:lastModifiedBy>
  <dcterms:created xsi:type="dcterms:W3CDTF">2023-06-15T08:38:09Z</dcterms:created>
  <dcterms:modified xsi:type="dcterms:W3CDTF">2023-06-15T08:38:35Z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