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<sst xmlns="http://schemas.openxmlformats.org/spreadsheetml/2006/main" count="120" uniqueCount="101">
  <si>
    <r>
      <rPr>
        <sz val="18"/>
        <color theme="1"/>
        <rFont val="方正小标宋简体"/>
        <family val="4"/>
        <charset val="134"/>
      </rPr>
      <t>项目支出绩效自评表</t>
    </r>
    <r>
      <rPr>
        <sz val="14"/>
        <color indexed="8"/>
        <rFont val="方正小标宋简体"/>
        <family val="4"/>
        <charset val="134"/>
      </rPr>
      <t xml:space="preserve">（2022年度）  </t>
    </r>
    <r>
      <rPr>
        <sz val="14"/>
        <color indexed="8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</si>
  <si>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</t>
  </si>
  <si>
    <t>北京市排水管理事务中心</t>
  </si>
  <si>
    <t>主管领导：高丹、李晓亮</t>
  </si>
  <si>
    <t>项目名称</t>
  </si>
  <si>
    <t>北京市城镇排水管网与再生水利用设施巡查核查</t>
  </si>
  <si>
    <t>主管部门</t>
  </si>
  <si>
    <t>北京市水务局</t>
  </si>
  <si>
    <t>实施单位</t>
  </si>
  <si>
    <t>项目负责人</t>
  </si>
  <si>
    <r>
      <rPr>
        <sz val="11"/>
        <color theme="1"/>
        <rFont val="仿宋_GB2312"/>
        <family val="3"/>
        <charset val="134"/>
      </rPr>
      <t>王</t>
    </r>
    <r>
      <rPr>
        <sz val="11"/>
        <color indexed="8"/>
        <rFont val="宋体"/>
        <charset val="134"/>
      </rPr>
      <t>喆</t>
    </r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</si>
  <si>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</si>
  <si>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</si>
  <si>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</si>
  <si>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</si>
  <si>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</si>
  <si>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</si>
  <si>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</si>
  <si>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</si>
  <si>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</si>
  <si>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</si>
  <si>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</si>
  <si>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</si>
  <si>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</si>
  <si>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</si>
  <si>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</si>
  <si>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</si>
  <si>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排水设施、再生水设施养护质量进行核查，全年共计核查排水管网1223.6公里、排水泵站112座次、再生水管网24公里、再生水加水点77点次、再生水泵站20座次、核查水影响评价规划建设项目125个，形成报告77份。通过项目实施，进一步加强监管工作，保障排水及再生水设施的安全稳定运行，推进全市再生水利用。</t>
  </si>
  <si>
    <t>执行期为2022年6月至2023年5月，已完成阶段任务。全年共核查排水管网1048.769公里排水管网、排水泵站142座次、再生水管线24公里、再生水加水点67点次、再生水泵站24座次、核查水核查水影响评价规划建设项目125个，形成报告61份。本项目部分子项目为跨年项目，因此按月分解任务并推进实施，均超额完成既定任务，未完成的子项目正按计划推进实施。通过项目实施，及时督促排水管网气体超标情况，及时发现隐患问题，督促运营单位落实整改，保障排水及再生水设施安全稳定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</si>
  <si>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</si>
  <si>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</si>
  <si>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</si>
  <si>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</si>
  <si>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</si>
  <si>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</si>
  <si>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</si>
  <si>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</si>
  <si>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</si>
  <si>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指标1：中心城区排水管网及泵站巡查核查，全年核查排水管网812.4公里</t>
  </si>
  <si>
    <t>812.4公里</t>
  </si>
  <si>
    <t>核查686.499公里排水管网</t>
  </si>
  <si>
    <t>已按计划完成整体75%工作量。</t>
  </si>
  <si>
    <t>指标2：中心城区排水管网及泵站巡查核查，清管行动专项检查36公里</t>
  </si>
  <si>
    <t>36公里</t>
  </si>
  <si>
    <t>完成“清管行动”专项检查36公里</t>
  </si>
  <si>
    <t>指标3：中心城区排水管网及泵站巡查核查，泵站核查112座次</t>
  </si>
  <si>
    <t>112座次</t>
  </si>
  <si>
    <t>巡查核查142座次排水泵站</t>
  </si>
  <si>
    <t>指标4：郊区排水管网巡查核查，全年核查排水管网343.2公里</t>
  </si>
  <si>
    <t>343.2公里</t>
  </si>
  <si>
    <t>核查362.27公里排水管网</t>
  </si>
  <si>
    <t>指标5：郊区排水管网巡查核查-清管行动专项检查32公里</t>
  </si>
  <si>
    <t>32公里</t>
  </si>
  <si>
    <t>完成“清管行动”专项检查32公里</t>
  </si>
  <si>
    <t>指标6：再生水设施巡查核查-再生水管网24公里</t>
  </si>
  <si>
    <t>24公里</t>
  </si>
  <si>
    <t>核查再生水管网23公里</t>
  </si>
  <si>
    <t>指标7：再生水设施巡查核查-再生水泵站、泵房20座次</t>
  </si>
  <si>
    <t>20座次</t>
  </si>
  <si>
    <t>巡查核查20座次再生水泵站、泵房</t>
  </si>
  <si>
    <t>指标8：再生水设施巡查核查-再生水加水点77点次</t>
  </si>
  <si>
    <t>77点次</t>
  </si>
  <si>
    <t>核查再生水加水点64点次</t>
  </si>
  <si>
    <t>指标9：水影响评价规划建设项目排水与再生水设施巡查核查</t>
  </si>
  <si>
    <t>≥125个</t>
  </si>
  <si>
    <t>核查项目107个</t>
  </si>
  <si>
    <t>质量
指标</t>
  </si>
  <si>
    <t>指标1：北京市城镇排水管网与再生水利用设施巡查核查符合《城镇排水管道检测与评估技术规程》（CJJ181-2012）等要求。</t>
  </si>
  <si>
    <t>时效
指标</t>
  </si>
  <si>
    <t>指标1：项目期内完成所有排水、再生水管线和再生水利用设施检查，以及“清管行动”专项检查，2022年9月前完成下凹式立交桥雨水泵站检查</t>
  </si>
  <si>
    <t>≤12个月</t>
  </si>
  <si>
    <t>截至目前，完成排水管网1048.77公里、再生水管线23公里、排水泵站142座次、再生水泵房泵房20座次、“清管行动”专项检查68公里，2022年9月前完成全部下凹式立交桥雨水泵站检查工作。</t>
  </si>
  <si>
    <t>指标2：完成125个建设项目排水和再生水相关核查巡查任务。</t>
  </si>
  <si>
    <t>指标3：每月形成巡查核查报告。</t>
  </si>
  <si>
    <t>12个月</t>
  </si>
  <si>
    <t>按项目推进计划，每月形成巡查核查后报告</t>
  </si>
  <si>
    <t>该项目子项《水影响评价规划建设项目》原计划由中标单位在项目执行期内（2022年5月至2023年4月）每月提交1份月度核查报告，共计12份，但该项目于2022年5月31日才完成合同签订工作，导致中标单位未开展5月核查任务，无法出具5月月度核查报告，已签订补充协议及时调整工作任务。其余子项目均按计划推进，每月形成巡查核查报告。</t>
  </si>
  <si>
    <t>成本
指标</t>
  </si>
  <si>
    <t>指标1：项目预算控制数</t>
  </si>
  <si>
    <t>≤1480.325万元</t>
  </si>
  <si>
    <t>1276.501382万元</t>
  </si>
  <si>
    <t>效益
指标</t>
  </si>
  <si>
    <t>经济效益指标</t>
  </si>
  <si>
    <t>指标1：不涉及</t>
  </si>
  <si>
    <t>社会效益指标</t>
  </si>
  <si>
    <t>指标1：切实提高我市排水和再生水设施运行能力，加强政府对排水和再生水设施运行管理力度，形成政府有效监管，提高运行效率和管理水平，保障设施安全稳定运行，改善水环境。</t>
  </si>
  <si>
    <t>优良中低差</t>
  </si>
  <si>
    <t>良</t>
  </si>
  <si>
    <t>排水管网体量大，无法实现核查全覆盖，因此采取抽查方式开展监管。2022年未抽查到的区域，发生了晨光东街排水管线坍塌，南护城河鸭子桥处再生水管线破裂情况。下一步需加强分析预测，进一步调整监管重点，优化抽查计划。</t>
  </si>
  <si>
    <t>生态效益指标</t>
  </si>
  <si>
    <t>指标1：及时发现沉积、浮渣等养护问题，督促运营养护单位提高养护质量，防止污水直排入河，改善中心城区水环境质量。</t>
  </si>
  <si>
    <t>排水管网体量大，无法实现核查全覆盖，因此采取抽查方式开展监管。检查发现沉积、浮渣等问题，我单位督促运营单位按要求完成整改，但再次开展抽查时，仍会发现类似问题。排水户排水设施不完善，违规排水导致浮渣、沉积频发，只能通过增加养护频次的方式予以解决、清理，需要进一步督促运营养护单位提高养护质量。</t>
  </si>
  <si>
    <t>可持续影响指标</t>
  </si>
  <si>
    <t>指标1：督促排水及再生水设施运营单位的强化主体责任，不断提高排水管网与再生水设施管理水平，进一步规范养护工作，持续深化行业监管水平，促进再生水广泛利用、保障排水安全稳定运行。</t>
  </si>
  <si>
    <t>通过巡查核查及时发现问题，并建立台账督促运营单位及时整改，在不断提高排水管网与再生水设施管理水平上取得一定成效。但运营单位对同一类问题没有举一反三自查自纠，存在后续检查运营单位其他设施时发现相同问题的情况，需要进一步强化运营单位主体责任，要求运营单位严格开展举一反三、自查自纠工作，并运用《北京市污水处理和再生水利用服务效能考核管理暂行办法》开展绩效考核。</t>
  </si>
  <si>
    <t>满意度指标</t>
  </si>
  <si>
    <t>服务对象满意度指标</t>
  </si>
  <si>
    <t>指标1：运营单位对第三方核查单位规范性、专业性、客观性的满意度</t>
  </si>
  <si>
    <t>≥90%</t>
  </si>
  <si>
    <t>中心城区运营单位打分均在90分以上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</si>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</sst>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color theme="1"/>
      <name val="方正小标宋简体"/>
      <family val="4"/>
      <charset val="134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indexed="8"/>
      <name val="方正小标宋简体"/>
      <family val="4"/>
      <charset val="134"/>
    </font>
    <font>
      <sz val="14"/>
      <color indexed="8"/>
      <name val="仿宋_GB2312"/>
      <family val="3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28" borderId="10" applyNumberFormat="0" applyAlignment="0" applyProtection="0">
      <alignment vertical="center"/>
    </xf>
    <xf numFmtId="0" fontId="22" fillId="28" borderId="7" applyNumberFormat="0" applyAlignment="0" applyProtection="0">
      <alignment vertical="center"/>
    </xf>
    <xf numFmtId="0" fontId="23" fillId="31" borderId="1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0" fontId="3" fillId="0" borderId="1" xfId="11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C3" sqref="C3:N3"/>
    </sheetView>
  </sheetViews>
  <sheetFormatPr defaultColWidth="9" defaultRowHeight="14.25"/>
  <cols>
    <col min="1" max="16384" width="9" style="1"/>
  </cols>
  <sheetData>
    <row r="1" s="1" customFormat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spans="1:14">
      <c r="A2" s="3" t="s">
        <v>1</v>
      </c>
      <c r="B2" s="3"/>
      <c r="C2" s="3"/>
      <c r="D2" s="4" t="s">
        <v>2</v>
      </c>
      <c r="E2" s="4"/>
      <c r="F2" s="4"/>
      <c r="G2" s="4"/>
      <c r="H2" s="3"/>
      <c r="I2" s="3"/>
      <c r="J2" s="4" t="s">
        <v>3</v>
      </c>
      <c r="K2" s="4"/>
      <c r="L2" s="4"/>
      <c r="M2" s="4"/>
      <c r="N2" s="4"/>
    </row>
    <row r="3" s="1" customFormat="1" spans="1:14">
      <c r="A3" s="5" t="s">
        <v>4</v>
      </c>
      <c r="B3" s="5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="1" customFormat="1" spans="1:14">
      <c r="A4" s="5" t="s">
        <v>6</v>
      </c>
      <c r="B4" s="5"/>
      <c r="C4" s="5" t="s">
        <v>7</v>
      </c>
      <c r="D4" s="5"/>
      <c r="E4" s="5"/>
      <c r="F4" s="5"/>
      <c r="G4" s="5"/>
      <c r="H4" s="5" t="s">
        <v>8</v>
      </c>
      <c r="I4" s="5"/>
      <c r="J4" s="5" t="s">
        <v>2</v>
      </c>
      <c r="K4" s="5"/>
      <c r="L4" s="5"/>
      <c r="M4" s="5"/>
      <c r="N4" s="5"/>
    </row>
    <row r="5" s="1" customFormat="1" spans="1:14">
      <c r="A5" s="5" t="s">
        <v>9</v>
      </c>
      <c r="B5" s="5"/>
      <c r="C5" s="5" t="s">
        <v>10</v>
      </c>
      <c r="D5" s="5"/>
      <c r="E5" s="5"/>
      <c r="F5" s="5"/>
      <c r="G5" s="5"/>
      <c r="H5" s="5" t="s">
        <v>11</v>
      </c>
      <c r="I5" s="5"/>
      <c r="J5" s="5">
        <v>53238220</v>
      </c>
      <c r="K5" s="5"/>
      <c r="L5" s="5"/>
      <c r="M5" s="5"/>
      <c r="N5" s="5"/>
    </row>
    <row r="6" s="1" customFormat="1" ht="27" spans="1:14">
      <c r="A6" s="5" t="s">
        <v>12</v>
      </c>
      <c r="B6" s="5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s="1" customFormat="1" spans="1:14">
      <c r="A7" s="5"/>
      <c r="B7" s="5"/>
      <c r="C7" s="7" t="s">
        <v>19</v>
      </c>
      <c r="D7" s="7"/>
      <c r="E7" s="8">
        <v>1480.325</v>
      </c>
      <c r="F7" s="8">
        <v>1277.581382</v>
      </c>
      <c r="G7" s="8"/>
      <c r="H7" s="8">
        <v>1276.501382</v>
      </c>
      <c r="I7" s="8"/>
      <c r="J7" s="5">
        <v>10</v>
      </c>
      <c r="K7" s="5"/>
      <c r="L7" s="19">
        <f>ROUND(H7/F7,4)</f>
        <v>0.9992</v>
      </c>
      <c r="M7" s="19"/>
      <c r="N7" s="5">
        <f>ROUND(J7*L7,2)</f>
        <v>9.99</v>
      </c>
    </row>
    <row r="8" s="1" customFormat="1" spans="1:14">
      <c r="A8" s="5"/>
      <c r="B8" s="5"/>
      <c r="C8" s="5" t="s">
        <v>20</v>
      </c>
      <c r="D8" s="5"/>
      <c r="E8" s="8">
        <v>1480.325</v>
      </c>
      <c r="F8" s="8">
        <v>1277.581382</v>
      </c>
      <c r="G8" s="8"/>
      <c r="H8" s="8">
        <v>1276.501382</v>
      </c>
      <c r="I8" s="8"/>
      <c r="J8" s="5" t="s">
        <v>21</v>
      </c>
      <c r="K8" s="5"/>
      <c r="L8" s="19">
        <f>ROUND(H8/F8,4)</f>
        <v>0.9992</v>
      </c>
      <c r="M8" s="19"/>
      <c r="N8" s="5" t="s">
        <v>21</v>
      </c>
    </row>
    <row r="9" s="1" customFormat="1" spans="1:14">
      <c r="A9" s="5"/>
      <c r="B9" s="5"/>
      <c r="C9" s="5" t="s">
        <v>22</v>
      </c>
      <c r="D9" s="5"/>
      <c r="E9" s="9"/>
      <c r="F9" s="9"/>
      <c r="G9" s="9"/>
      <c r="H9" s="9"/>
      <c r="I9" s="9"/>
      <c r="J9" s="5" t="s">
        <v>21</v>
      </c>
      <c r="K9" s="5"/>
      <c r="L9" s="19"/>
      <c r="M9" s="19"/>
      <c r="N9" s="5" t="s">
        <v>21</v>
      </c>
    </row>
    <row r="10" s="1" customFormat="1" spans="1:14">
      <c r="A10" s="5"/>
      <c r="B10" s="5"/>
      <c r="C10" s="5" t="s">
        <v>23</v>
      </c>
      <c r="D10" s="5"/>
      <c r="E10" s="9"/>
      <c r="F10" s="9"/>
      <c r="G10" s="9"/>
      <c r="H10" s="9"/>
      <c r="I10" s="9"/>
      <c r="J10" s="5" t="s">
        <v>21</v>
      </c>
      <c r="K10" s="5"/>
      <c r="L10" s="19"/>
      <c r="M10" s="19"/>
      <c r="N10" s="5" t="s">
        <v>21</v>
      </c>
    </row>
    <row r="11" s="1" customFormat="1" spans="1:14">
      <c r="A11" s="5" t="s">
        <v>24</v>
      </c>
      <c r="B11" s="5" t="s">
        <v>25</v>
      </c>
      <c r="C11" s="5"/>
      <c r="D11" s="5"/>
      <c r="E11" s="5"/>
      <c r="F11" s="5"/>
      <c r="G11" s="5"/>
      <c r="H11" s="5" t="s">
        <v>26</v>
      </c>
      <c r="I11" s="5"/>
      <c r="J11" s="5"/>
      <c r="K11" s="5"/>
      <c r="L11" s="5"/>
      <c r="M11" s="5"/>
      <c r="N11" s="5"/>
    </row>
    <row r="12" s="1" customFormat="1" spans="1:14">
      <c r="A12" s="5"/>
      <c r="B12" s="6" t="s">
        <v>27</v>
      </c>
      <c r="C12" s="6"/>
      <c r="D12" s="6"/>
      <c r="E12" s="6"/>
      <c r="F12" s="6"/>
      <c r="G12" s="6"/>
      <c r="H12" s="10" t="s">
        <v>28</v>
      </c>
      <c r="I12" s="6"/>
      <c r="J12" s="6"/>
      <c r="K12" s="6"/>
      <c r="L12" s="6"/>
      <c r="M12" s="6"/>
      <c r="N12" s="6"/>
    </row>
    <row r="13" s="1" customFormat="1" ht="27" spans="1:14">
      <c r="A13" s="11" t="s">
        <v>29</v>
      </c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 t="s">
        <v>16</v>
      </c>
      <c r="J13" s="5"/>
      <c r="K13" s="5" t="s">
        <v>18</v>
      </c>
      <c r="L13" s="5"/>
      <c r="M13" s="5" t="s">
        <v>35</v>
      </c>
      <c r="N13" s="5"/>
    </row>
    <row r="14" s="1" customFormat="1" ht="54" spans="1:14">
      <c r="A14" s="11"/>
      <c r="B14" s="5" t="s">
        <v>36</v>
      </c>
      <c r="C14" s="5" t="s">
        <v>37</v>
      </c>
      <c r="D14" s="12" t="s">
        <v>38</v>
      </c>
      <c r="E14" s="12"/>
      <c r="F14" s="12"/>
      <c r="G14" s="5" t="s">
        <v>39</v>
      </c>
      <c r="H14" s="5" t="s">
        <v>40</v>
      </c>
      <c r="I14" s="5">
        <v>2</v>
      </c>
      <c r="J14" s="5"/>
      <c r="K14" s="5">
        <v>2</v>
      </c>
      <c r="L14" s="5"/>
      <c r="M14" s="7" t="s">
        <v>41</v>
      </c>
      <c r="N14" s="7"/>
    </row>
    <row r="15" s="1" customFormat="1" ht="54" spans="1:14">
      <c r="A15" s="11"/>
      <c r="B15" s="5"/>
      <c r="C15" s="5"/>
      <c r="D15" s="12" t="s">
        <v>42</v>
      </c>
      <c r="E15" s="12"/>
      <c r="F15" s="12"/>
      <c r="G15" s="5" t="s">
        <v>43</v>
      </c>
      <c r="H15" s="5" t="s">
        <v>44</v>
      </c>
      <c r="I15" s="5">
        <v>2</v>
      </c>
      <c r="J15" s="5"/>
      <c r="K15" s="5">
        <v>2</v>
      </c>
      <c r="L15" s="5"/>
      <c r="M15" s="5"/>
      <c r="N15" s="5"/>
    </row>
    <row r="16" s="1" customFormat="1" ht="40.5" spans="1:14">
      <c r="A16" s="11"/>
      <c r="B16" s="5"/>
      <c r="C16" s="5"/>
      <c r="D16" s="13" t="s">
        <v>45</v>
      </c>
      <c r="E16" s="14"/>
      <c r="F16" s="15"/>
      <c r="G16" s="5" t="s">
        <v>46</v>
      </c>
      <c r="H16" s="5" t="s">
        <v>47</v>
      </c>
      <c r="I16" s="20">
        <v>1</v>
      </c>
      <c r="J16" s="21"/>
      <c r="K16" s="20">
        <v>1</v>
      </c>
      <c r="L16" s="21"/>
      <c r="M16" s="20"/>
      <c r="N16" s="21"/>
    </row>
    <row r="17" s="1" customFormat="1" ht="54" spans="1:14">
      <c r="A17" s="11"/>
      <c r="B17" s="5"/>
      <c r="C17" s="5"/>
      <c r="D17" s="13" t="s">
        <v>48</v>
      </c>
      <c r="E17" s="14"/>
      <c r="F17" s="15"/>
      <c r="G17" s="5" t="s">
        <v>49</v>
      </c>
      <c r="H17" s="5" t="s">
        <v>50</v>
      </c>
      <c r="I17" s="20">
        <v>2</v>
      </c>
      <c r="J17" s="21"/>
      <c r="K17" s="20">
        <v>2</v>
      </c>
      <c r="L17" s="21"/>
      <c r="M17" s="20"/>
      <c r="N17" s="21"/>
    </row>
    <row r="18" s="1" customFormat="1" ht="54" spans="1:14">
      <c r="A18" s="11"/>
      <c r="B18" s="5"/>
      <c r="C18" s="5"/>
      <c r="D18" s="13" t="s">
        <v>51</v>
      </c>
      <c r="E18" s="14"/>
      <c r="F18" s="15"/>
      <c r="G18" s="5" t="s">
        <v>52</v>
      </c>
      <c r="H18" s="7" t="s">
        <v>53</v>
      </c>
      <c r="I18" s="20">
        <v>2</v>
      </c>
      <c r="J18" s="21"/>
      <c r="K18" s="20">
        <v>2</v>
      </c>
      <c r="L18" s="21"/>
      <c r="M18" s="20"/>
      <c r="N18" s="21"/>
    </row>
    <row r="19" s="1" customFormat="1" ht="40.5" spans="1:14">
      <c r="A19" s="11"/>
      <c r="B19" s="5"/>
      <c r="C19" s="5"/>
      <c r="D19" s="13" t="s">
        <v>54</v>
      </c>
      <c r="E19" s="14"/>
      <c r="F19" s="15"/>
      <c r="G19" s="5" t="s">
        <v>55</v>
      </c>
      <c r="H19" s="5" t="s">
        <v>56</v>
      </c>
      <c r="I19" s="20">
        <v>2</v>
      </c>
      <c r="J19" s="21"/>
      <c r="K19" s="20">
        <v>2</v>
      </c>
      <c r="L19" s="21"/>
      <c r="M19" s="22" t="s">
        <v>41</v>
      </c>
      <c r="N19" s="23"/>
    </row>
    <row r="20" s="1" customFormat="1" ht="54" spans="1:14">
      <c r="A20" s="11"/>
      <c r="B20" s="5"/>
      <c r="C20" s="5"/>
      <c r="D20" s="13" t="s">
        <v>57</v>
      </c>
      <c r="E20" s="14"/>
      <c r="F20" s="15"/>
      <c r="G20" s="5" t="s">
        <v>58</v>
      </c>
      <c r="H20" s="7" t="s">
        <v>59</v>
      </c>
      <c r="I20" s="20">
        <v>1</v>
      </c>
      <c r="J20" s="21"/>
      <c r="K20" s="20">
        <v>1</v>
      </c>
      <c r="L20" s="21"/>
      <c r="M20" s="20"/>
      <c r="N20" s="21"/>
    </row>
    <row r="21" s="1" customFormat="1" ht="40.5" spans="1:14">
      <c r="A21" s="11"/>
      <c r="B21" s="5"/>
      <c r="C21" s="5"/>
      <c r="D21" s="13" t="s">
        <v>60</v>
      </c>
      <c r="E21" s="14"/>
      <c r="F21" s="15"/>
      <c r="G21" s="5" t="s">
        <v>61</v>
      </c>
      <c r="H21" s="5" t="s">
        <v>62</v>
      </c>
      <c r="I21" s="20">
        <v>1</v>
      </c>
      <c r="J21" s="21"/>
      <c r="K21" s="20">
        <v>1</v>
      </c>
      <c r="L21" s="21"/>
      <c r="M21" s="7" t="s">
        <v>41</v>
      </c>
      <c r="N21" s="7"/>
    </row>
    <row r="22" s="1" customFormat="1" ht="27" spans="1:14">
      <c r="A22" s="11"/>
      <c r="B22" s="5"/>
      <c r="C22" s="5"/>
      <c r="D22" s="13" t="s">
        <v>63</v>
      </c>
      <c r="E22" s="14"/>
      <c r="F22" s="15"/>
      <c r="G22" s="5" t="s">
        <v>64</v>
      </c>
      <c r="H22" s="5" t="s">
        <v>65</v>
      </c>
      <c r="I22" s="20">
        <v>2</v>
      </c>
      <c r="J22" s="21"/>
      <c r="K22" s="20">
        <v>2</v>
      </c>
      <c r="L22" s="21"/>
      <c r="M22" s="22" t="s">
        <v>41</v>
      </c>
      <c r="N22" s="23"/>
    </row>
    <row r="23" s="1" customFormat="1" ht="27" spans="1:14">
      <c r="A23" s="11"/>
      <c r="B23" s="5"/>
      <c r="C23" s="5" t="s">
        <v>66</v>
      </c>
      <c r="D23" s="12" t="s">
        <v>67</v>
      </c>
      <c r="E23" s="12"/>
      <c r="F23" s="12"/>
      <c r="G23" s="16">
        <v>1</v>
      </c>
      <c r="H23" s="16">
        <v>1</v>
      </c>
      <c r="I23" s="5">
        <v>10</v>
      </c>
      <c r="J23" s="5"/>
      <c r="K23" s="5">
        <v>10</v>
      </c>
      <c r="L23" s="5"/>
      <c r="M23" s="5"/>
      <c r="N23" s="5"/>
    </row>
    <row r="24" s="1" customFormat="1" ht="297" spans="1:14">
      <c r="A24" s="11"/>
      <c r="B24" s="5"/>
      <c r="C24" s="5" t="s">
        <v>68</v>
      </c>
      <c r="D24" s="12" t="s">
        <v>69</v>
      </c>
      <c r="E24" s="12"/>
      <c r="F24" s="12"/>
      <c r="G24" s="5" t="s">
        <v>70</v>
      </c>
      <c r="H24" s="7" t="s">
        <v>71</v>
      </c>
      <c r="I24" s="5">
        <v>5</v>
      </c>
      <c r="J24" s="5"/>
      <c r="K24" s="5">
        <v>5</v>
      </c>
      <c r="L24" s="5"/>
      <c r="M24" s="6" t="s">
        <v>41</v>
      </c>
      <c r="N24" s="6"/>
    </row>
    <row r="25" s="1" customFormat="1" ht="27" spans="1:14">
      <c r="A25" s="11"/>
      <c r="B25" s="5"/>
      <c r="C25" s="5"/>
      <c r="D25" s="12" t="s">
        <v>72</v>
      </c>
      <c r="E25" s="12"/>
      <c r="F25" s="12"/>
      <c r="G25" s="5" t="s">
        <v>70</v>
      </c>
      <c r="H25" s="5" t="s">
        <v>65</v>
      </c>
      <c r="I25" s="5">
        <v>5</v>
      </c>
      <c r="J25" s="5"/>
      <c r="K25" s="5">
        <v>5</v>
      </c>
      <c r="L25" s="5"/>
      <c r="M25" s="6" t="s">
        <v>41</v>
      </c>
      <c r="N25" s="6"/>
    </row>
    <row r="26" s="1" customFormat="1" ht="67.5" spans="1:14">
      <c r="A26" s="11"/>
      <c r="B26" s="5"/>
      <c r="C26" s="5"/>
      <c r="D26" s="12" t="s">
        <v>73</v>
      </c>
      <c r="E26" s="12"/>
      <c r="F26" s="12"/>
      <c r="G26" s="5" t="s">
        <v>74</v>
      </c>
      <c r="H26" s="5" t="s">
        <v>75</v>
      </c>
      <c r="I26" s="5">
        <v>5</v>
      </c>
      <c r="J26" s="5"/>
      <c r="K26" s="5">
        <v>4</v>
      </c>
      <c r="L26" s="5"/>
      <c r="M26" s="6" t="s">
        <v>76</v>
      </c>
      <c r="N26" s="6"/>
    </row>
    <row r="27" s="1" customFormat="1" ht="40.5" spans="1:14">
      <c r="A27" s="11"/>
      <c r="B27" s="5"/>
      <c r="C27" s="5" t="s">
        <v>77</v>
      </c>
      <c r="D27" s="12" t="s">
        <v>78</v>
      </c>
      <c r="E27" s="12"/>
      <c r="F27" s="12"/>
      <c r="G27" s="5" t="s">
        <v>79</v>
      </c>
      <c r="H27" s="5" t="s">
        <v>80</v>
      </c>
      <c r="I27" s="5">
        <v>10</v>
      </c>
      <c r="J27" s="5"/>
      <c r="K27" s="5">
        <v>10</v>
      </c>
      <c r="L27" s="5"/>
      <c r="M27" s="5"/>
      <c r="N27" s="5"/>
    </row>
    <row r="28" s="1" customFormat="1" ht="27" spans="1:14">
      <c r="A28" s="11"/>
      <c r="B28" s="5" t="s">
        <v>81</v>
      </c>
      <c r="C28" s="5" t="s">
        <v>82</v>
      </c>
      <c r="D28" s="12" t="s">
        <v>83</v>
      </c>
      <c r="E28" s="12"/>
      <c r="F28" s="12"/>
      <c r="G28" s="5"/>
      <c r="H28" s="5"/>
      <c r="I28" s="5"/>
      <c r="J28" s="5"/>
      <c r="K28" s="5"/>
      <c r="L28" s="5"/>
      <c r="M28" s="5"/>
      <c r="N28" s="5"/>
    </row>
    <row r="29" s="1" customFormat="1" ht="27" spans="1:14">
      <c r="A29" s="11"/>
      <c r="B29" s="5"/>
      <c r="C29" s="5" t="s">
        <v>84</v>
      </c>
      <c r="D29" s="12" t="s">
        <v>85</v>
      </c>
      <c r="E29" s="12"/>
      <c r="F29" s="12"/>
      <c r="G29" s="5" t="s">
        <v>86</v>
      </c>
      <c r="H29" s="5" t="s">
        <v>87</v>
      </c>
      <c r="I29" s="5">
        <v>10</v>
      </c>
      <c r="J29" s="5"/>
      <c r="K29" s="5">
        <v>8</v>
      </c>
      <c r="L29" s="5"/>
      <c r="M29" s="10" t="s">
        <v>88</v>
      </c>
      <c r="N29" s="10"/>
    </row>
    <row r="30" s="1" customFormat="1" ht="27" spans="1:14">
      <c r="A30" s="11"/>
      <c r="B30" s="5"/>
      <c r="C30" s="5" t="s">
        <v>89</v>
      </c>
      <c r="D30" s="12" t="s">
        <v>90</v>
      </c>
      <c r="E30" s="12"/>
      <c r="F30" s="12"/>
      <c r="G30" s="5" t="s">
        <v>86</v>
      </c>
      <c r="H30" s="5" t="s">
        <v>87</v>
      </c>
      <c r="I30" s="5">
        <v>10</v>
      </c>
      <c r="J30" s="5"/>
      <c r="K30" s="5">
        <v>8</v>
      </c>
      <c r="L30" s="5"/>
      <c r="M30" s="24" t="s">
        <v>91</v>
      </c>
      <c r="N30" s="24"/>
    </row>
    <row r="31" s="1" customFormat="1" ht="27" spans="1:14">
      <c r="A31" s="11"/>
      <c r="B31" s="5"/>
      <c r="C31" s="5" t="s">
        <v>92</v>
      </c>
      <c r="D31" s="12" t="s">
        <v>93</v>
      </c>
      <c r="E31" s="12"/>
      <c r="F31" s="12"/>
      <c r="G31" s="5" t="s">
        <v>86</v>
      </c>
      <c r="H31" s="5" t="s">
        <v>87</v>
      </c>
      <c r="I31" s="5">
        <v>10</v>
      </c>
      <c r="J31" s="5"/>
      <c r="K31" s="5">
        <v>8</v>
      </c>
      <c r="L31" s="5"/>
      <c r="M31" s="24" t="s">
        <v>94</v>
      </c>
      <c r="N31" s="24"/>
    </row>
    <row r="32" s="1" customFormat="1" ht="54" spans="1:14">
      <c r="A32" s="11"/>
      <c r="B32" s="5" t="s">
        <v>95</v>
      </c>
      <c r="C32" s="5" t="s">
        <v>96</v>
      </c>
      <c r="D32" s="12" t="s">
        <v>97</v>
      </c>
      <c r="E32" s="12"/>
      <c r="F32" s="12"/>
      <c r="G32" s="5" t="s">
        <v>98</v>
      </c>
      <c r="H32" s="5" t="s">
        <v>99</v>
      </c>
      <c r="I32" s="5">
        <v>10</v>
      </c>
      <c r="J32" s="5"/>
      <c r="K32" s="5">
        <v>10</v>
      </c>
      <c r="L32" s="5"/>
      <c r="M32" s="5"/>
      <c r="N32" s="5"/>
    </row>
    <row r="33" s="1" customFormat="1" spans="1:14">
      <c r="A33" s="17" t="s">
        <v>100</v>
      </c>
      <c r="B33" s="17"/>
      <c r="C33" s="17"/>
      <c r="D33" s="17"/>
      <c r="E33" s="17"/>
      <c r="F33" s="17"/>
      <c r="G33" s="17"/>
      <c r="H33" s="17"/>
      <c r="I33" s="17">
        <v>100</v>
      </c>
      <c r="J33" s="17"/>
      <c r="K33" s="17">
        <f>SUM(K14:L32,N7)</f>
        <v>92.99</v>
      </c>
      <c r="L33" s="17"/>
      <c r="M33" s="25"/>
      <c r="N33" s="25"/>
    </row>
  </sheetData>
  <mergeCells count="13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1:A12"/>
    <mergeCell ref="A13:A32"/>
    <mergeCell ref="B14:B27"/>
    <mergeCell ref="B28:B31"/>
    <mergeCell ref="C14:C22"/>
    <mergeCell ref="C24:C2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李嘉婧</dc:creator>
  <cp:lastModifiedBy>SQ</cp:lastModifiedBy>
  <dcterms:created xsi:type="dcterms:W3CDTF">2023-06-15T08:36:23Z</dcterms:created>
  <dcterms:modified xsi:type="dcterms:W3CDTF">2023-06-15T08:36:51Z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