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<sst xmlns="http://schemas.openxmlformats.org/spreadsheetml/2006/main" count="91" uniqueCount="79">
  <si>
    <r>
      <rPr>
        <sz val="18"/>
        <color theme="1"/>
        <rFont val="方正小标宋简体"/>
        <family val="4"/>
        <charset val="134"/>
      </rPr>
      <t>项目支出绩效自评表</t>
    </r>
    <r>
      <rPr>
        <sz val="14"/>
        <color indexed="8"/>
        <rFont val="方正小标宋简体"/>
        <family val="4"/>
        <charset val="134"/>
      </rPr>
      <t xml:space="preserve">（2022年度）  </t>
    </r>
    <r>
      <rPr>
        <sz val="14"/>
        <color indexed="8"/>
        <rFont val="仿宋_GB2312"/>
        <family val="3"/>
        <charset val="134"/>
      </rPr>
      <t xml:space="preserve">           </t>
    </r>
    <r>
      <rPr>
        <sz val="11"/>
        <color theme="1"/>
        <rFont val="仿宋_GB2312"/>
        <family val="3"/>
        <charset val="134"/>
      </rPr>
      <t xml:space="preserve"> </t>
    </r>
  </si>
  <si>
    <t>单位名称（盖章）：</t>
  </si>
  <si>
    <t>北京市排水管理事务中心</t>
  </si>
  <si>
    <t>主管领导：高丹</t>
  </si>
  <si>
    <t>项目名称</t>
  </si>
  <si>
    <t>北京市中心城区排水与再生水设施运行监测</t>
  </si>
  <si>
    <t>主管部门</t>
  </si>
  <si>
    <t>北京市水务局</t>
  </si>
  <si>
    <t>实施单位</t>
  </si>
  <si>
    <t>项目负责人</t>
  </si>
  <si>
    <t>王琰</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</si>
  <si>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</si>
  <si>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</si>
  <si>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</si>
  <si>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</si>
  <si>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</si>
  <si>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</si>
  <si>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</si>
  <si>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</si>
  <si>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</si>
  <si>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</si>
  <si>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</si>
  <si>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</si>
  <si>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</si>
  <si>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</si>
  <si>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</si>
  <si>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</si>
  <si>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北京市中心城区排水与再生水设施运行监测》项目实施，定期对管理范围内污水处理厂、排水管网、排水户、再生水设施、污泥处理场所、汛期河道溢流口、水务侦察兵报警溯源，确保排水与污水处理设施安全稳定运行，进一步完善中心城区排水与污水处理设施运行管理手段，杜绝污水处理厂超标排放，防范水环境事故和城市内涝的发生，避免排水管道有毒有害气体超标，保障市民安全出行，强化监督管理，为政府有关部门对排水和再生水管网及其附属设施、污水及污泥处理设施的运行管理提供依据。</t>
  </si>
  <si>
    <t>全年实际完成监测数据12.9898万个，其中，污水处理厂完成5.3331万个，排水管网完成5.4732万个，再生水完成0.2307万个，污泥处理处置厂完成0.4104万个，排水户完成0.8282万个，粪便消纳站0.1152万个，水务侦查兵完成0.0054万个，临时任务完成0.5936万个，通过开展监测，能够及时发现运行管理过程中的问题并督促整改，进一步加强了中心城区排水与污水处理设施运行监管和排水户事中事后监管，确保中心城区排水和污水处理设施的安全稳定运行。</t>
  </si>
  <si>
    <t>绩效指标</t>
  </si>
  <si>
    <t>一级指标</t>
  </si>
  <si>
    <t>二级
指标</t>
  </si>
  <si>
    <t>三级指标</t>
  </si>
  <si>
    <t>年度
指标值</t>
  </si>
  <si>
    <t>实际
完成值</t>
  </si>
  <si>
    <t>偏差原因分析及改进措施</t>
  </si>
  <si>
    <t>产出
指标</t>
  </si>
  <si>
    <t>数量
指标</t>
  </si>
  <si>
    <t>指标1：完成监测数据</t>
  </si>
  <si>
    <t>≥12.9709万个</t>
  </si>
  <si>
    <t>12.9898万个</t>
  </si>
  <si>
    <t>根据实际监管情况安排监测任务，部分监测任务数据量较大，完成监测数据超出年度指标值。</t>
  </si>
  <si>
    <t>指标2：编写监测报告100份</t>
  </si>
  <si>
    <t>100份</t>
  </si>
  <si>
    <t>149份</t>
  </si>
  <si>
    <t>项目两个包报告总数超出年度指标值。</t>
  </si>
  <si>
    <t>指标3：每月提交电子报告1套，年报1套，全年共计13套。</t>
  </si>
  <si>
    <t>13套</t>
  </si>
  <si>
    <t>20套</t>
  </si>
  <si>
    <t>质量
指标</t>
  </si>
  <si>
    <t>指标1：排水户监测，依据《医疗机构水污染物排放标准》（GB18466-2005）、《水污染物综合排放标准》（DB11/307-2013）、“城镇污水排入排水管网许可”审查与决定-其他。</t>
  </si>
  <si>
    <t>指标2：污泥处置厂监测，依据《城镇污水处理厂污泥泥质》（GB 24188-2009）、《城镇污水处理厂污泥处置园林绿化用泥质》（GB/T 23486-2009）、《城镇污水处理厂污染物排放标准》（GB18918-2002） 、《恶臭污染物排放标准》（GB14554-93）。</t>
  </si>
  <si>
    <t>指标3：污水处理厂（再生水厂）监测，依据《城镇污水处理厂污染物排放标准》（GB18918-2002）、《城镇污水处理厂水污染物排放标准》（DB11/890-2012）、《城镇污水处理厂运行、维护及安全技术规程》（CJJ60-2011）、《城镇污水处理厂污泥泥质》（GB 24188-2009）、《大气污染物综合排放标准》（GB16297-1996） 附录C。</t>
  </si>
  <si>
    <t>指标4：再生水监测，依据《城市污水再生利用 景观环境用水水质》（GB/T 18921-2019）、《城市污水再生利用城市杂用水水质》（GB/T 18920-2020）。</t>
  </si>
  <si>
    <t>指标5：排水管网监测，依据《水污染物综合排放标准》（DB11/307-2013）、《城镇排水管道维护安全技术规程》（CJJ6-2009）。</t>
  </si>
  <si>
    <t>时效
指标</t>
  </si>
  <si>
    <t>指标1：全年对中心城区管理范围内污水处理厂、排水管网等进行监测，每季度根据实施计划完成监测任务。</t>
  </si>
  <si>
    <t>监测任务均按要求完成，但由于疫情影响和设施未运行原因导致部分监测任务无法完成，造成项目金额退回2次，每次扣1.5分。对应任务已进行核减，核减预算金额已退回。下一步对项目执行进行全过程跟踪管理，督促项目按进度执行，减少因工作任务变化引起的预算调整。</t>
  </si>
  <si>
    <t>成本
指标</t>
  </si>
  <si>
    <t>指标1：项目预算控制数</t>
  </si>
  <si>
    <t>≤2242.0045万元</t>
  </si>
  <si>
    <t>2059.235万元</t>
  </si>
  <si>
    <t>效益
指标</t>
  </si>
  <si>
    <t>经济效益指标</t>
  </si>
  <si>
    <t>指标1：不涉及</t>
  </si>
  <si>
    <t>社会效益指标</t>
  </si>
  <si>
    <t>指标1：定期对管理范围内污水处理厂、排水管网、排水户、再生水设施、污泥处置厂等进行监测，进一步加强中心城区排水与污水处理设施运行监管和排水户事中事后监管，确保排水与污水处理设施安全稳定运行。</t>
  </si>
  <si>
    <t>优良中低差</t>
  </si>
  <si>
    <t>中</t>
  </si>
  <si>
    <t xml:space="preserve">项目监测范围、单位、种类、频次、标准等指标未体现动态调整。下一步在项目申报和编写实施方案时对污水处理厂、排水管网、再生水等监测指标进行优化调整，减少监测频次，增加样本量调整的说明。同时，聘请专家论证时，重点论证监测范围、监测种类、监测指标、监测频次等内容。
</t>
  </si>
  <si>
    <t>生态效益指标</t>
  </si>
  <si>
    <t>指标2：通过对排水与污水处理设施进行监测，监督运营单位达标排放，保障再生水供应质量，促进首都水环境质量改善</t>
  </si>
  <si>
    <t>项目监测数据仅对超标项进行监管，数据成果整体利用不够。下一步加强历史数据的应用和不同监测数据的联动分析，通过分析研判历史监测数据，每年动态调整监测计划，对数据异常较多的监测项目增加监测频次，对长期正常的监测项目可减少监测频次。</t>
  </si>
  <si>
    <t>可持续影响指标</t>
  </si>
  <si>
    <t>满意度指标</t>
  </si>
  <si>
    <t>服务对象满意度指标</t>
  </si>
  <si>
    <t>指标1：运营单位、排水户对第三方检测单位规范性、专业性、客观性的满意度</t>
  </si>
  <si>
    <t>≥90%</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</si>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</sst>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8"/>
      <color theme="1"/>
      <name val="方正小标宋简体"/>
      <family val="4"/>
      <charset val="134"/>
    </font>
    <font>
      <sz val="11"/>
      <color theme="1"/>
      <name val="仿宋_GB2312"/>
      <family val="3"/>
      <charset val="134"/>
    </font>
    <font>
      <sz val="11"/>
      <color rgb="FF000000"/>
      <name val="仿宋_GB2312"/>
      <family val="3"/>
      <charset val="134"/>
    </font>
    <font>
      <sz val="11"/>
      <color theme="1"/>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4"/>
      <color indexed="8"/>
      <name val="方正小标宋简体"/>
      <family val="4"/>
      <charset val="134"/>
    </font>
    <font>
      <sz val="14"/>
      <color indexed="8"/>
      <name val="仿宋_GB2312"/>
      <family val="3"/>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8" applyNumberFormat="0" applyFont="0" applyAlignment="0" applyProtection="0">
      <alignment vertical="center"/>
    </xf>
    <xf numFmtId="0" fontId="6" fillId="6"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5" applyNumberFormat="0" applyFill="0" applyAlignment="0" applyProtection="0">
      <alignment vertical="center"/>
    </xf>
    <xf numFmtId="0" fontId="8" fillId="0" borderId="5" applyNumberFormat="0" applyFill="0" applyAlignment="0" applyProtection="0">
      <alignment vertical="center"/>
    </xf>
    <xf numFmtId="0" fontId="6" fillId="12" borderId="0" applyNumberFormat="0" applyBorder="0" applyAlignment="0" applyProtection="0">
      <alignment vertical="center"/>
    </xf>
    <xf numFmtId="0" fontId="9" fillId="0" borderId="7" applyNumberFormat="0" applyFill="0" applyAlignment="0" applyProtection="0">
      <alignment vertical="center"/>
    </xf>
    <xf numFmtId="0" fontId="6" fillId="16" borderId="0" applyNumberFormat="0" applyBorder="0" applyAlignment="0" applyProtection="0">
      <alignment vertical="center"/>
    </xf>
    <xf numFmtId="0" fontId="18" fillId="18" borderId="9" applyNumberFormat="0" applyAlignment="0" applyProtection="0">
      <alignment vertical="center"/>
    </xf>
    <xf numFmtId="0" fontId="19" fillId="18" borderId="6" applyNumberFormat="0" applyAlignment="0" applyProtection="0">
      <alignment vertical="center"/>
    </xf>
    <xf numFmtId="0" fontId="20" fillId="20" borderId="10" applyNumberFormat="0" applyAlignment="0" applyProtection="0">
      <alignment vertical="center"/>
    </xf>
    <xf numFmtId="0" fontId="5" fillId="21" borderId="0" applyNumberFormat="0" applyBorder="0" applyAlignment="0" applyProtection="0">
      <alignment vertical="center"/>
    </xf>
    <xf numFmtId="0" fontId="6" fillId="23"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24" borderId="0" applyNumberFormat="0" applyBorder="0" applyAlignment="0" applyProtection="0">
      <alignment vertical="center"/>
    </xf>
    <xf numFmtId="0" fontId="11" fillId="10" borderId="0" applyNumberFormat="0" applyBorder="0" applyAlignment="0" applyProtection="0">
      <alignment vertical="center"/>
    </xf>
    <xf numFmtId="0" fontId="5" fillId="25" borderId="0" applyNumberFormat="0" applyBorder="0" applyAlignment="0" applyProtection="0">
      <alignment vertical="center"/>
    </xf>
    <xf numFmtId="0" fontId="6" fillId="17" borderId="0" applyNumberFormat="0" applyBorder="0" applyAlignment="0" applyProtection="0">
      <alignment vertical="center"/>
    </xf>
    <xf numFmtId="0" fontId="5" fillId="19"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8" borderId="0" applyNumberFormat="0" applyBorder="0" applyAlignment="0" applyProtection="0">
      <alignment vertical="center"/>
    </xf>
    <xf numFmtId="0" fontId="6" fillId="26" borderId="0" applyNumberFormat="0" applyBorder="0" applyAlignment="0" applyProtection="0">
      <alignment vertical="center"/>
    </xf>
    <xf numFmtId="0" fontId="6" fillId="22" borderId="0" applyNumberFormat="0" applyBorder="0" applyAlignment="0" applyProtection="0">
      <alignment vertical="center"/>
    </xf>
    <xf numFmtId="0" fontId="5" fillId="2"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5" fillId="27" borderId="0" applyNumberFormat="0" applyBorder="0" applyAlignment="0" applyProtection="0">
      <alignment vertical="center"/>
    </xf>
    <xf numFmtId="0" fontId="6" fillId="15"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0" fillId="0" borderId="0" xfId="0" applyFont="1" applyFill="1" applyBorder="1" applyAlignment="1">
      <alignment horizontal="center" vertical="center"/>
    </xf>
    <xf numFmtId="0" fontId="0" fillId="0" borderId="1" xfId="0" applyFont="1" applyFill="1" applyBorder="1" applyAlignment="1">
      <alignment horizontal="center" vertical="center"/>
    </xf>
    <xf numFmtId="1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10" fontId="3" fillId="0" borderId="1" xfId="11"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C3" sqref="C3:N3"/>
    </sheetView>
  </sheetViews>
  <sheetFormatPr defaultColWidth="9" defaultRowHeight="14.25"/>
  <cols>
    <col min="1" max="16384" width="9" style="1"/>
  </cols>
  <sheetData>
    <row r="1" s="1" customFormat="1" ht="24" spans="1:14">
      <c r="A1" s="2" t="s">
        <v>0</v>
      </c>
      <c r="B1" s="2"/>
      <c r="C1" s="2"/>
      <c r="D1" s="2"/>
      <c r="E1" s="2"/>
      <c r="F1" s="2"/>
      <c r="G1" s="2"/>
      <c r="H1" s="2"/>
      <c r="I1" s="2"/>
      <c r="J1" s="2"/>
      <c r="K1" s="2"/>
      <c r="L1" s="2"/>
      <c r="M1" s="2"/>
      <c r="N1" s="2"/>
    </row>
    <row r="2" s="1" customFormat="1" spans="1:14">
      <c r="A2" s="3" t="s">
        <v>1</v>
      </c>
      <c r="B2" s="3"/>
      <c r="C2" s="3"/>
      <c r="D2" s="4" t="s">
        <v>2</v>
      </c>
      <c r="E2" s="4"/>
      <c r="F2" s="4"/>
      <c r="G2" s="4"/>
      <c r="H2" s="3" t="s">
        <v>3</v>
      </c>
      <c r="I2" s="3"/>
      <c r="J2" s="4"/>
      <c r="K2" s="4"/>
      <c r="L2" s="4"/>
      <c r="M2" s="4"/>
      <c r="N2" s="4"/>
    </row>
    <row r="3" s="1" customFormat="1" spans="1:14">
      <c r="A3" s="5" t="s">
        <v>4</v>
      </c>
      <c r="B3" s="5"/>
      <c r="C3" s="6" t="s">
        <v>5</v>
      </c>
      <c r="D3" s="6"/>
      <c r="E3" s="6"/>
      <c r="F3" s="6"/>
      <c r="G3" s="6"/>
      <c r="H3" s="6"/>
      <c r="I3" s="6"/>
      <c r="J3" s="6"/>
      <c r="K3" s="6"/>
      <c r="L3" s="6"/>
      <c r="M3" s="6"/>
      <c r="N3" s="19"/>
    </row>
    <row r="4" s="1" customFormat="1" spans="1:14">
      <c r="A4" s="5" t="s">
        <v>6</v>
      </c>
      <c r="B4" s="5"/>
      <c r="C4" s="6" t="s">
        <v>7</v>
      </c>
      <c r="D4" s="6"/>
      <c r="E4" s="6"/>
      <c r="F4" s="6"/>
      <c r="G4" s="6"/>
      <c r="H4" s="5" t="s">
        <v>8</v>
      </c>
      <c r="I4" s="5"/>
      <c r="J4" s="6" t="s">
        <v>2</v>
      </c>
      <c r="K4" s="6"/>
      <c r="L4" s="6"/>
      <c r="M4" s="6"/>
      <c r="N4" s="6"/>
    </row>
    <row r="5" s="1" customFormat="1" spans="1:14">
      <c r="A5" s="5" t="s">
        <v>9</v>
      </c>
      <c r="B5" s="5"/>
      <c r="C5" s="5" t="s">
        <v>10</v>
      </c>
      <c r="D5" s="5"/>
      <c r="E5" s="5"/>
      <c r="F5" s="5"/>
      <c r="G5" s="5"/>
      <c r="H5" s="5" t="s">
        <v>11</v>
      </c>
      <c r="I5" s="5"/>
      <c r="J5" s="5">
        <v>53238215</v>
      </c>
      <c r="K5" s="5"/>
      <c r="L5" s="5"/>
      <c r="M5" s="5"/>
      <c r="N5" s="5"/>
    </row>
    <row r="6" s="1" customFormat="1" ht="27" spans="1:14">
      <c r="A6" s="5" t="s">
        <v>12</v>
      </c>
      <c r="B6" s="5"/>
      <c r="C6" s="5"/>
      <c r="D6" s="5"/>
      <c r="E6" s="5" t="s">
        <v>13</v>
      </c>
      <c r="F6" s="5" t="s">
        <v>14</v>
      </c>
      <c r="G6" s="5"/>
      <c r="H6" s="5" t="s">
        <v>15</v>
      </c>
      <c r="I6" s="5"/>
      <c r="J6" s="5" t="s">
        <v>16</v>
      </c>
      <c r="K6" s="5"/>
      <c r="L6" s="5" t="s">
        <v>17</v>
      </c>
      <c r="M6" s="5"/>
      <c r="N6" s="5" t="s">
        <v>18</v>
      </c>
    </row>
    <row r="7" s="1" customFormat="1" spans="1:14">
      <c r="A7" s="5"/>
      <c r="B7" s="5"/>
      <c r="C7" s="7" t="s">
        <v>19</v>
      </c>
      <c r="D7" s="7"/>
      <c r="E7" s="8">
        <f>SUM(E8:E10)</f>
        <v>2242.0045</v>
      </c>
      <c r="F7" s="8">
        <f>SUM(F8:G10)</f>
        <v>2075.6582</v>
      </c>
      <c r="G7" s="8"/>
      <c r="H7" s="8">
        <v>2059.235</v>
      </c>
      <c r="I7" s="8"/>
      <c r="J7" s="5">
        <v>10</v>
      </c>
      <c r="K7" s="5"/>
      <c r="L7" s="20">
        <f>ROUND(H7/F7,4)</f>
        <v>0.9921</v>
      </c>
      <c r="M7" s="20"/>
      <c r="N7" s="5">
        <f>ROUND(J7*L7,2)</f>
        <v>9.92</v>
      </c>
    </row>
    <row r="8" s="1" customFormat="1" spans="1:14">
      <c r="A8" s="5"/>
      <c r="B8" s="5"/>
      <c r="C8" s="5" t="s">
        <v>20</v>
      </c>
      <c r="D8" s="5"/>
      <c r="E8" s="8">
        <v>2242.0045</v>
      </c>
      <c r="F8" s="8">
        <v>2075.6582</v>
      </c>
      <c r="G8" s="8"/>
      <c r="H8" s="8">
        <v>2059.235</v>
      </c>
      <c r="I8" s="8"/>
      <c r="J8" s="5" t="s">
        <v>21</v>
      </c>
      <c r="K8" s="5"/>
      <c r="L8" s="20">
        <f>ROUND(H8/F8,4)</f>
        <v>0.9921</v>
      </c>
      <c r="M8" s="20"/>
      <c r="N8" s="5" t="s">
        <v>21</v>
      </c>
    </row>
    <row r="9" s="1" customFormat="1" spans="1:14">
      <c r="A9" s="5"/>
      <c r="B9" s="5"/>
      <c r="C9" s="5" t="s">
        <v>22</v>
      </c>
      <c r="D9" s="5"/>
      <c r="E9" s="8"/>
      <c r="F9" s="8"/>
      <c r="G9" s="8"/>
      <c r="H9" s="8"/>
      <c r="I9" s="8"/>
      <c r="J9" s="5" t="s">
        <v>21</v>
      </c>
      <c r="K9" s="5"/>
      <c r="L9" s="20"/>
      <c r="M9" s="20"/>
      <c r="N9" s="5" t="s">
        <v>21</v>
      </c>
    </row>
    <row r="10" s="1" customFormat="1" spans="1:14">
      <c r="A10" s="5"/>
      <c r="B10" s="5"/>
      <c r="C10" s="5" t="s">
        <v>23</v>
      </c>
      <c r="D10" s="5"/>
      <c r="E10" s="8"/>
      <c r="F10" s="8"/>
      <c r="G10" s="8"/>
      <c r="H10" s="8"/>
      <c r="I10" s="8"/>
      <c r="J10" s="5" t="s">
        <v>21</v>
      </c>
      <c r="K10" s="5"/>
      <c r="L10" s="20"/>
      <c r="M10" s="20"/>
      <c r="N10" s="5" t="s">
        <v>21</v>
      </c>
    </row>
    <row r="11" s="1" customFormat="1" spans="1:14">
      <c r="A11" s="5" t="s">
        <v>24</v>
      </c>
      <c r="B11" s="5" t="s">
        <v>25</v>
      </c>
      <c r="C11" s="5"/>
      <c r="D11" s="5"/>
      <c r="E11" s="5"/>
      <c r="F11" s="5"/>
      <c r="G11" s="5"/>
      <c r="H11" s="5" t="s">
        <v>26</v>
      </c>
      <c r="I11" s="5"/>
      <c r="J11" s="5"/>
      <c r="K11" s="5"/>
      <c r="L11" s="5"/>
      <c r="M11" s="5"/>
      <c r="N11" s="5"/>
    </row>
    <row r="12" s="1" customFormat="1" spans="1:14">
      <c r="A12" s="5"/>
      <c r="B12" s="6" t="s">
        <v>27</v>
      </c>
      <c r="C12" s="6"/>
      <c r="D12" s="6"/>
      <c r="E12" s="6"/>
      <c r="F12" s="6"/>
      <c r="G12" s="6"/>
      <c r="H12" s="6" t="s">
        <v>28</v>
      </c>
      <c r="I12" s="6"/>
      <c r="J12" s="6"/>
      <c r="K12" s="6"/>
      <c r="L12" s="6"/>
      <c r="M12" s="6"/>
      <c r="N12" s="6"/>
    </row>
    <row r="13" s="1" customFormat="1" ht="27" spans="1:14">
      <c r="A13" s="9" t="s">
        <v>29</v>
      </c>
      <c r="B13" s="5" t="s">
        <v>30</v>
      </c>
      <c r="C13" s="5" t="s">
        <v>31</v>
      </c>
      <c r="D13" s="5" t="s">
        <v>32</v>
      </c>
      <c r="E13" s="5"/>
      <c r="F13" s="5"/>
      <c r="G13" s="5" t="s">
        <v>33</v>
      </c>
      <c r="H13" s="5" t="s">
        <v>34</v>
      </c>
      <c r="I13" s="5" t="s">
        <v>16</v>
      </c>
      <c r="J13" s="5"/>
      <c r="K13" s="5" t="s">
        <v>18</v>
      </c>
      <c r="L13" s="5"/>
      <c r="M13" s="5" t="s">
        <v>35</v>
      </c>
      <c r="N13" s="5"/>
    </row>
    <row r="14" s="1" customFormat="1" ht="40.5" spans="1:14">
      <c r="A14" s="9"/>
      <c r="B14" s="5" t="s">
        <v>36</v>
      </c>
      <c r="C14" s="5" t="s">
        <v>37</v>
      </c>
      <c r="D14" s="10" t="s">
        <v>38</v>
      </c>
      <c r="E14" s="10"/>
      <c r="F14" s="10"/>
      <c r="G14" s="5" t="s">
        <v>39</v>
      </c>
      <c r="H14" s="5" t="s">
        <v>40</v>
      </c>
      <c r="I14" s="5">
        <v>5</v>
      </c>
      <c r="J14" s="5"/>
      <c r="K14" s="5">
        <v>5</v>
      </c>
      <c r="L14" s="5"/>
      <c r="M14" s="6" t="s">
        <v>41</v>
      </c>
      <c r="N14" s="6"/>
    </row>
    <row r="15" s="1" customFormat="1" spans="1:14">
      <c r="A15" s="9"/>
      <c r="B15" s="5"/>
      <c r="C15" s="5"/>
      <c r="D15" s="10" t="s">
        <v>42</v>
      </c>
      <c r="E15" s="10"/>
      <c r="F15" s="10"/>
      <c r="G15" s="5" t="s">
        <v>43</v>
      </c>
      <c r="H15" s="5" t="s">
        <v>44</v>
      </c>
      <c r="I15" s="21">
        <v>5</v>
      </c>
      <c r="J15" s="22"/>
      <c r="K15" s="21">
        <v>5</v>
      </c>
      <c r="L15" s="22"/>
      <c r="M15" s="6" t="s">
        <v>45</v>
      </c>
      <c r="N15" s="6"/>
    </row>
    <row r="16" s="1" customFormat="1" spans="1:14">
      <c r="A16" s="9"/>
      <c r="B16" s="5"/>
      <c r="C16" s="5"/>
      <c r="D16" s="10" t="s">
        <v>46</v>
      </c>
      <c r="E16" s="10"/>
      <c r="F16" s="10"/>
      <c r="G16" s="5" t="s">
        <v>47</v>
      </c>
      <c r="H16" s="5" t="s">
        <v>48</v>
      </c>
      <c r="I16" s="5">
        <v>5</v>
      </c>
      <c r="J16" s="5"/>
      <c r="K16" s="5">
        <v>5</v>
      </c>
      <c r="L16" s="5"/>
      <c r="M16" s="6" t="s">
        <v>45</v>
      </c>
      <c r="N16" s="6"/>
    </row>
    <row r="17" s="1" customFormat="1" spans="1:14">
      <c r="A17" s="9"/>
      <c r="B17" s="5"/>
      <c r="C17" s="5" t="s">
        <v>49</v>
      </c>
      <c r="D17" s="10" t="s">
        <v>50</v>
      </c>
      <c r="E17" s="10"/>
      <c r="F17" s="10"/>
      <c r="G17" s="11">
        <v>1</v>
      </c>
      <c r="H17" s="11">
        <v>1</v>
      </c>
      <c r="I17" s="5">
        <v>5</v>
      </c>
      <c r="J17" s="5"/>
      <c r="K17" s="5">
        <v>5</v>
      </c>
      <c r="L17" s="5"/>
      <c r="M17" s="5"/>
      <c r="N17" s="5"/>
    </row>
    <row r="18" s="1" customFormat="1" spans="1:14">
      <c r="A18" s="9"/>
      <c r="B18" s="5"/>
      <c r="C18" s="5"/>
      <c r="D18" s="10" t="s">
        <v>51</v>
      </c>
      <c r="E18" s="10"/>
      <c r="F18" s="10"/>
      <c r="G18" s="11">
        <v>1</v>
      </c>
      <c r="H18" s="11">
        <v>1</v>
      </c>
      <c r="I18" s="5">
        <v>5</v>
      </c>
      <c r="J18" s="5"/>
      <c r="K18" s="5">
        <v>5</v>
      </c>
      <c r="L18" s="5"/>
      <c r="M18" s="5"/>
      <c r="N18" s="5"/>
    </row>
    <row r="19" s="1" customFormat="1" spans="1:14">
      <c r="A19" s="9"/>
      <c r="B19" s="5"/>
      <c r="C19" s="5"/>
      <c r="D19" s="10" t="s">
        <v>52</v>
      </c>
      <c r="E19" s="10"/>
      <c r="F19" s="10"/>
      <c r="G19" s="11">
        <v>1</v>
      </c>
      <c r="H19" s="11">
        <v>1</v>
      </c>
      <c r="I19" s="21">
        <v>5</v>
      </c>
      <c r="J19" s="22"/>
      <c r="K19" s="21">
        <v>5</v>
      </c>
      <c r="L19" s="22"/>
      <c r="M19" s="5"/>
      <c r="N19" s="5"/>
    </row>
    <row r="20" s="1" customFormat="1" spans="1:14">
      <c r="A20" s="9"/>
      <c r="B20" s="5"/>
      <c r="C20" s="5"/>
      <c r="D20" s="10" t="s">
        <v>53</v>
      </c>
      <c r="E20" s="10"/>
      <c r="F20" s="10"/>
      <c r="G20" s="11">
        <v>1</v>
      </c>
      <c r="H20" s="11">
        <v>1</v>
      </c>
      <c r="I20" s="21">
        <v>5</v>
      </c>
      <c r="J20" s="22"/>
      <c r="K20" s="21">
        <v>5</v>
      </c>
      <c r="L20" s="22"/>
      <c r="M20" s="5"/>
      <c r="N20" s="5"/>
    </row>
    <row r="21" s="1" customFormat="1" spans="1:14">
      <c r="A21" s="9"/>
      <c r="B21" s="5"/>
      <c r="C21" s="5"/>
      <c r="D21" s="12" t="s">
        <v>54</v>
      </c>
      <c r="E21" s="13"/>
      <c r="F21" s="14"/>
      <c r="G21" s="11">
        <v>1</v>
      </c>
      <c r="H21" s="11">
        <v>1</v>
      </c>
      <c r="I21" s="21">
        <v>5</v>
      </c>
      <c r="J21" s="22"/>
      <c r="K21" s="21">
        <v>5</v>
      </c>
      <c r="L21" s="22"/>
      <c r="M21" s="5"/>
      <c r="N21" s="5"/>
    </row>
    <row r="22" s="1" customFormat="1" ht="27" spans="1:14">
      <c r="A22" s="9"/>
      <c r="B22" s="5"/>
      <c r="C22" s="5" t="s">
        <v>55</v>
      </c>
      <c r="D22" s="10" t="s">
        <v>56</v>
      </c>
      <c r="E22" s="10"/>
      <c r="F22" s="10"/>
      <c r="G22" s="5">
        <v>12</v>
      </c>
      <c r="H22" s="15">
        <v>12</v>
      </c>
      <c r="I22" s="5">
        <v>10</v>
      </c>
      <c r="J22" s="5"/>
      <c r="K22" s="5">
        <v>7</v>
      </c>
      <c r="L22" s="5"/>
      <c r="M22" s="19" t="s">
        <v>57</v>
      </c>
      <c r="N22" s="23"/>
    </row>
    <row r="23" s="1" customFormat="1" ht="40.5" spans="1:14">
      <c r="A23" s="9"/>
      <c r="B23" s="5"/>
      <c r="C23" s="5" t="s">
        <v>58</v>
      </c>
      <c r="D23" s="10" t="s">
        <v>59</v>
      </c>
      <c r="E23" s="10"/>
      <c r="F23" s="10"/>
      <c r="G23" s="5" t="s">
        <v>60</v>
      </c>
      <c r="H23" s="5" t="s">
        <v>61</v>
      </c>
      <c r="I23" s="5">
        <v>10</v>
      </c>
      <c r="J23" s="5"/>
      <c r="K23" s="5">
        <v>10</v>
      </c>
      <c r="L23" s="5"/>
      <c r="M23" s="5"/>
      <c r="N23" s="5"/>
    </row>
    <row r="24" s="1" customFormat="1" ht="27" spans="1:14">
      <c r="A24" s="9"/>
      <c r="B24" s="5" t="s">
        <v>62</v>
      </c>
      <c r="C24" s="5" t="s">
        <v>63</v>
      </c>
      <c r="D24" s="10" t="s">
        <v>64</v>
      </c>
      <c r="E24" s="10"/>
      <c r="F24" s="10"/>
      <c r="G24" s="5"/>
      <c r="H24" s="5"/>
      <c r="I24" s="5"/>
      <c r="J24" s="5"/>
      <c r="K24" s="5"/>
      <c r="L24" s="5"/>
      <c r="M24" s="5"/>
      <c r="N24" s="5"/>
    </row>
    <row r="25" s="1" customFormat="1" ht="27" spans="1:14">
      <c r="A25" s="9"/>
      <c r="B25" s="5"/>
      <c r="C25" s="5" t="s">
        <v>65</v>
      </c>
      <c r="D25" s="10" t="s">
        <v>66</v>
      </c>
      <c r="E25" s="10"/>
      <c r="F25" s="10"/>
      <c r="G25" s="5" t="s">
        <v>67</v>
      </c>
      <c r="H25" s="16" t="s">
        <v>68</v>
      </c>
      <c r="I25" s="5">
        <v>10</v>
      </c>
      <c r="J25" s="5"/>
      <c r="K25" s="5">
        <v>6.5</v>
      </c>
      <c r="L25" s="5"/>
      <c r="M25" s="19" t="s">
        <v>69</v>
      </c>
      <c r="N25" s="23"/>
    </row>
    <row r="26" s="1" customFormat="1" ht="27" spans="1:14">
      <c r="A26" s="9"/>
      <c r="B26" s="5"/>
      <c r="C26" s="5" t="s">
        <v>70</v>
      </c>
      <c r="D26" s="10" t="s">
        <v>71</v>
      </c>
      <c r="E26" s="10"/>
      <c r="F26" s="10"/>
      <c r="G26" s="5" t="s">
        <v>67</v>
      </c>
      <c r="H26" s="16" t="s">
        <v>68</v>
      </c>
      <c r="I26" s="5">
        <v>10</v>
      </c>
      <c r="J26" s="5"/>
      <c r="K26" s="5">
        <v>6.5</v>
      </c>
      <c r="L26" s="5"/>
      <c r="M26" s="19" t="s">
        <v>72</v>
      </c>
      <c r="N26" s="23"/>
    </row>
    <row r="27" s="1" customFormat="1" ht="27" spans="1:14">
      <c r="A27" s="9"/>
      <c r="B27" s="5"/>
      <c r="C27" s="5" t="s">
        <v>73</v>
      </c>
      <c r="D27" s="10" t="s">
        <v>64</v>
      </c>
      <c r="E27" s="10"/>
      <c r="F27" s="10"/>
      <c r="G27" s="5"/>
      <c r="H27" s="5"/>
      <c r="I27" s="5"/>
      <c r="J27" s="5"/>
      <c r="K27" s="5"/>
      <c r="L27" s="5"/>
      <c r="M27" s="5"/>
      <c r="N27" s="5"/>
    </row>
    <row r="28" s="1" customFormat="1" ht="40.5" spans="1:14">
      <c r="A28" s="9"/>
      <c r="B28" s="5" t="s">
        <v>74</v>
      </c>
      <c r="C28" s="5" t="s">
        <v>75</v>
      </c>
      <c r="D28" s="10" t="s">
        <v>76</v>
      </c>
      <c r="E28" s="10"/>
      <c r="F28" s="10"/>
      <c r="G28" s="5" t="s">
        <v>77</v>
      </c>
      <c r="H28" s="17">
        <v>0.9927</v>
      </c>
      <c r="I28" s="5">
        <v>10</v>
      </c>
      <c r="J28" s="5"/>
      <c r="K28" s="5">
        <v>10</v>
      </c>
      <c r="L28" s="5"/>
      <c r="M28" s="6"/>
      <c r="N28" s="6"/>
    </row>
    <row r="29" s="1" customFormat="1" spans="1:14">
      <c r="A29" s="18" t="s">
        <v>78</v>
      </c>
      <c r="B29" s="18"/>
      <c r="C29" s="18"/>
      <c r="D29" s="18"/>
      <c r="E29" s="18"/>
      <c r="F29" s="18"/>
      <c r="G29" s="18"/>
      <c r="H29" s="18"/>
      <c r="I29" s="18">
        <f>SUM(I14:J28,J7)</f>
        <v>100</v>
      </c>
      <c r="J29" s="18"/>
      <c r="K29" s="18">
        <f>SUM(K14:L28,N7)</f>
        <v>89.92</v>
      </c>
      <c r="L29" s="18"/>
      <c r="M29" s="24"/>
      <c r="N29" s="24"/>
    </row>
  </sheetData>
  <mergeCells count="117">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1:A12"/>
    <mergeCell ref="A13:A28"/>
    <mergeCell ref="B14:B23"/>
    <mergeCell ref="B24:B27"/>
    <mergeCell ref="C14:C16"/>
    <mergeCell ref="C17:C21"/>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李嘉婧</dc:creator>
  <cp:lastModifiedBy>SQ</cp:lastModifiedBy>
  <dcterms:created xsi:type="dcterms:W3CDTF">2023-06-15T08:38:49Z</dcterms:created>
  <dcterms:modified xsi:type="dcterms:W3CDTF">2023-06-15T08:39:26Z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