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Sheet1" sheetId="1" r:id="rId1"/>
  </sheets>
  <calcPr calcId="144525"/>
</workbook>
</file>

<file path=xl/sharedStrings.xml><?xml version="1.0" encoding="utf-8"?>
<sst xmlns="http://schemas.openxmlformats.org/spreadsheetml/2006/main" count="88" uniqueCount="72">
  <si>
    <r>
      <rPr>
        <sz val="18"/>
        <color theme="1"/>
        <rFont val="方正小标宋简体"/>
        <family val="4"/>
        <charset val="134"/>
      </rPr>
      <t>项目支出绩效自评表</t>
    </r>
    <r>
      <rPr>
        <sz val="14"/>
        <color indexed="8"/>
        <rFont val="方正小标宋简体"/>
        <family val="4"/>
        <charset val="134"/>
      </rPr>
      <t xml:space="preserve">（2022年度）  </t>
    </r>
    <r>
      <rPr>
        <sz val="14"/>
        <color indexed="8"/>
        <rFont val="仿宋_GB2312"/>
        <family val="3"/>
        <charset val="134"/>
      </rPr>
      <t xml:space="preserve">           </t>
    </r>
    <r>
      <rPr>
        <sz val="11"/>
        <color theme="1"/>
        <rFont val="仿宋_GB2312"/>
        <family val="3"/>
        <charset val="134"/>
      </rPr>
      <t xml:space="preserve"> </t>
    </r>
  </si>
  <si>
    <t>单位名称（盖章）：</t>
  </si>
  <si>
    <t>北京市排水管理事务中心</t>
  </si>
  <si>
    <t>主管领导：</t>
  </si>
  <si>
    <t>蒋奇</t>
  </si>
  <si>
    <t>项目名称</t>
  </si>
  <si>
    <t>信息系统运维类项目</t>
  </si>
  <si>
    <t>主管部门</t>
  </si>
  <si>
    <t>北京市水务局</t>
  </si>
  <si>
    <t>实施单位</t>
  </si>
  <si>
    <t>项目负责人</t>
  </si>
  <si>
    <t>隋英丽</t>
  </si>
  <si>
    <t>联系电话</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</si>
  <si>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</si>
  <si>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</si>
  <si>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</si>
  <si>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</si>
  <si>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</si>
  <si>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</si>
  <si>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</si>
  <si>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</si>
  <si>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</si>
  <si>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</si>
  <si>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</si>
  <si>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</si>
  <si>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</si>
  <si>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</si>
  <si>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</si>
  <si>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1.完成网络带宽服务（LAN接入方式）30M宽带接入，保障市排水中心的日常办公能够有序进行。
2.根据局年度计划安排以及《北京市水务信息化项目建设与运行管理办法》，完成2022年排水中心信息基础设施运行维护工作。
3.完成2022年信息系统运行维护工作，确保北京市排水业务管理信息系统（一期工程）、北京市农村污水处理和再生水利用设施运行监测系统两项目正常运行。</t>
  </si>
  <si>
    <t>1.完成网络带宽服务（LAN接入方式）30M宽带接入，保障市排水中心的日常办公能够有序进行。
2.按照目标设定完成2022年排水中心信息基础设施运行维护工作。2023年的运维工作还在进行当中，预计如期完成。
3.按照目标设定完成北京市排水业务管理信息系统（一期工程）、北京市农村污水处理和再生水利用设施运行监测系统两项目正常运行。</t>
  </si>
  <si>
    <t>绩效指标</t>
  </si>
  <si>
    <t>一级指标</t>
  </si>
  <si>
    <t>二级
指标</t>
  </si>
  <si>
    <t>三级指标</t>
  </si>
  <si>
    <t>年度
指标值</t>
  </si>
  <si>
    <t>实际
完成值</t>
  </si>
  <si>
    <t>偏差原因分析及改进措施</t>
  </si>
  <si>
    <t>产出
指标</t>
  </si>
  <si>
    <t>数量
指标</t>
  </si>
  <si>
    <t>指标1：信息基础设施维护</t>
  </si>
  <si>
    <t>1项</t>
  </si>
  <si>
    <t>指标2：维护北京市排水业务管理信息系统（一期工程）正常运行</t>
  </si>
  <si>
    <t>指标3: 维护北京市农村污水和再生水利用设施在线监测系统正常运行</t>
  </si>
  <si>
    <t>指标4: 网络带宽服务（LAN接入方式）30M宽带服务一年</t>
  </si>
  <si>
    <t>30M</t>
  </si>
  <si>
    <t>质量
指标</t>
  </si>
  <si>
    <t>指标1：符合《信息技术服务运行维护第1部分：通用要求》（GB/T 28827.1-2012）的相关技术标准和规程规范。</t>
  </si>
  <si>
    <t>时效
指标</t>
  </si>
  <si>
    <t>指标1：保证单位全年系统正常运行。基础设施和网络通讯定期巡检，出现的系统故障，随时解决。</t>
  </si>
  <si>
    <t>12月</t>
  </si>
  <si>
    <t>10月</t>
  </si>
  <si>
    <t>已按计划完成整体80%工作量</t>
  </si>
  <si>
    <t>成本
指标</t>
  </si>
  <si>
    <t>指标1：成本控制</t>
  </si>
  <si>
    <t>≤65.272万元</t>
  </si>
  <si>
    <t>65.272万元</t>
  </si>
  <si>
    <t>效益
指标</t>
  </si>
  <si>
    <t>经济效益指标</t>
  </si>
  <si>
    <t>指标1：不涉及</t>
  </si>
  <si>
    <t>社会效益指标</t>
  </si>
  <si>
    <t>指标1：保证互联网正常接入，单位办公网络通畅，电话通讯畅通；保证北京市排水业务管理信息系统（一期工程）和北京市农村污水与再生水利用设施在线监测系统的正常运行，各业务模块的功能完善和升级。</t>
  </si>
  <si>
    <t>优良中低差</t>
  </si>
  <si>
    <t>良</t>
  </si>
  <si>
    <t>重大活动保障期间排水系统出现暂时无法登陆的情况，下一步，做好重点保障时期的应急准备。</t>
  </si>
  <si>
    <t>生态效益指标</t>
  </si>
  <si>
    <t>可持续影响指标</t>
  </si>
  <si>
    <t>满意度指标</t>
  </si>
  <si>
    <t>服务对象满意度指标</t>
  </si>
  <si>
    <t>指标1：单位使用系统人员满意度</t>
  </si>
  <si>
    <t>≥90%</t>
  </si>
  <si>
    <t>用户反应运维工作中对系统数据同步更新的及时程度感到不满意，下一步，将优化数据同步，保障数据同步更新及时性</t>
  </si>
  <si>
    <t>总分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</si>
</sst>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2"/>
      <name val="宋体"/>
      <charset val="134"/>
    </font>
    <font>
      <sz val="18"/>
      <color theme="1"/>
      <name val="方正小标宋简体"/>
      <family val="4"/>
      <charset val="134"/>
    </font>
    <font>
      <sz val="11"/>
      <color theme="1"/>
      <name val="仿宋_GB2312"/>
      <family val="3"/>
      <charset val="134"/>
    </font>
    <font>
      <sz val="11"/>
      <color rgb="FF000000"/>
      <name val="仿宋_GB2312"/>
      <family val="3"/>
      <charset val="134"/>
    </font>
    <font>
      <u/>
      <sz val="11"/>
      <color rgb="FF800080"/>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i/>
      <sz val="11"/>
      <color rgb="FF7F7F7F"/>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4"/>
      <color indexed="8"/>
      <name val="方正小标宋简体"/>
      <family val="4"/>
      <charset val="134"/>
    </font>
    <font>
      <sz val="14"/>
      <color indexed="8"/>
      <name val="仿宋_GB2312"/>
      <family val="3"/>
      <charset val="134"/>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13" fillId="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4" fillId="10"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2" borderId="9" applyNumberFormat="0" applyFont="0" applyAlignment="0" applyProtection="0">
      <alignment vertical="center"/>
    </xf>
    <xf numFmtId="0" fontId="14" fillId="11" borderId="0" applyNumberFormat="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6" fillId="0" borderId="8" applyNumberFormat="0" applyFill="0" applyAlignment="0" applyProtection="0">
      <alignment vertical="center"/>
    </xf>
    <xf numFmtId="0" fontId="7" fillId="0" borderId="8" applyNumberFormat="0" applyFill="0" applyAlignment="0" applyProtection="0">
      <alignment vertical="center"/>
    </xf>
    <xf numFmtId="0" fontId="14" fillId="9" borderId="0" applyNumberFormat="0" applyBorder="0" applyAlignment="0" applyProtection="0">
      <alignment vertical="center"/>
    </xf>
    <xf numFmtId="0" fontId="8" fillId="0" borderId="10" applyNumberFormat="0" applyFill="0" applyAlignment="0" applyProtection="0">
      <alignment vertical="center"/>
    </xf>
    <xf numFmtId="0" fontId="14" fillId="13" borderId="0" applyNumberFormat="0" applyBorder="0" applyAlignment="0" applyProtection="0">
      <alignment vertical="center"/>
    </xf>
    <xf numFmtId="0" fontId="18" fillId="15" borderId="12" applyNumberFormat="0" applyAlignment="0" applyProtection="0">
      <alignment vertical="center"/>
    </xf>
    <xf numFmtId="0" fontId="19" fillId="15" borderId="11" applyNumberFormat="0" applyAlignment="0" applyProtection="0">
      <alignment vertical="center"/>
    </xf>
    <xf numFmtId="0" fontId="20" fillId="17" borderId="13" applyNumberFormat="0" applyAlignment="0" applyProtection="0">
      <alignment vertical="center"/>
    </xf>
    <xf numFmtId="0" fontId="10" fillId="18" borderId="0" applyNumberFormat="0" applyBorder="0" applyAlignment="0" applyProtection="0">
      <alignment vertical="center"/>
    </xf>
    <xf numFmtId="0" fontId="14" fillId="20" borderId="0" applyNumberFormat="0" applyBorder="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21" borderId="0" applyNumberFormat="0" applyBorder="0" applyAlignment="0" applyProtection="0">
      <alignment vertical="center"/>
    </xf>
    <xf numFmtId="0" fontId="12" fillId="7" borderId="0" applyNumberFormat="0" applyBorder="0" applyAlignment="0" applyProtection="0">
      <alignment vertical="center"/>
    </xf>
    <xf numFmtId="0" fontId="10" fillId="22" borderId="0" applyNumberFormat="0" applyBorder="0" applyAlignment="0" applyProtection="0">
      <alignment vertical="center"/>
    </xf>
    <xf numFmtId="0" fontId="14" fillId="14" borderId="0" applyNumberFormat="0" applyBorder="0" applyAlignment="0" applyProtection="0">
      <alignment vertical="center"/>
    </xf>
    <xf numFmtId="0" fontId="10" fillId="16" borderId="0" applyNumberFormat="0" applyBorder="0" applyAlignment="0" applyProtection="0">
      <alignment vertical="center"/>
    </xf>
    <xf numFmtId="0" fontId="10" fillId="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4" fillId="26" borderId="0" applyNumberFormat="0" applyBorder="0" applyAlignment="0" applyProtection="0">
      <alignment vertical="center"/>
    </xf>
    <xf numFmtId="0" fontId="14" fillId="19" borderId="0" applyNumberFormat="0" applyBorder="0" applyAlignment="0" applyProtection="0">
      <alignment vertical="center"/>
    </xf>
    <xf numFmtId="0" fontId="10" fillId="23" borderId="0" applyNumberFormat="0" applyBorder="0" applyAlignment="0" applyProtection="0">
      <alignment vertical="center"/>
    </xf>
    <xf numFmtId="0" fontId="10" fillId="28" borderId="0" applyNumberFormat="0" applyBorder="0" applyAlignment="0" applyProtection="0">
      <alignment vertical="center"/>
    </xf>
    <xf numFmtId="0" fontId="14" fillId="29" borderId="0" applyNumberFormat="0" applyBorder="0" applyAlignment="0" applyProtection="0">
      <alignment vertical="center"/>
    </xf>
    <xf numFmtId="0" fontId="10"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0" fillId="27" borderId="0" applyNumberFormat="0" applyBorder="0" applyAlignment="0" applyProtection="0">
      <alignment vertical="center"/>
    </xf>
    <xf numFmtId="0" fontId="14" fillId="12" borderId="0" applyNumberFormat="0" applyBorder="0" applyAlignment="0" applyProtection="0">
      <alignment vertical="center"/>
    </xf>
  </cellStyleXfs>
  <cellXfs count="26">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vertical="center"/>
    </xf>
    <xf numFmtId="0" fontId="3" fillId="0" borderId="0" xfId="0"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horizontal="right" vertical="center" wrapText="1"/>
    </xf>
    <xf numFmtId="0" fontId="3" fillId="0" borderId="1" xfId="0" applyFont="1" applyFill="1" applyBorder="1" applyAlignment="1">
      <alignment horizontal="center" vertical="center" textRotation="255"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9" fontId="3" fillId="0" borderId="1"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0" xfId="0" applyFont="1" applyFill="1" applyBorder="1" applyAlignment="1">
      <alignment horizontal="center" vertical="center"/>
    </xf>
    <xf numFmtId="0" fontId="3" fillId="0" borderId="2" xfId="0" applyFont="1" applyFill="1" applyBorder="1" applyAlignment="1">
      <alignment horizontal="left" vertical="center" wrapText="1"/>
    </xf>
    <xf numFmtId="10" fontId="3" fillId="0" borderId="1" xfId="11"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0" fillId="0"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C3" sqref="C3:N3"/>
    </sheetView>
  </sheetViews>
  <sheetFormatPr defaultColWidth="9" defaultRowHeight="14.25"/>
  <cols>
    <col min="1" max="16384" width="9" style="1"/>
  </cols>
  <sheetData>
    <row r="1" s="1" customFormat="1" ht="24" spans="1:14">
      <c r="A1" s="2" t="s">
        <v>0</v>
      </c>
      <c r="B1" s="2"/>
      <c r="C1" s="2"/>
      <c r="D1" s="2"/>
      <c r="E1" s="2"/>
      <c r="F1" s="2"/>
      <c r="G1" s="2"/>
      <c r="H1" s="2"/>
      <c r="I1" s="2"/>
      <c r="J1" s="2"/>
      <c r="K1" s="2"/>
      <c r="L1" s="2"/>
      <c r="M1" s="2"/>
      <c r="N1" s="2"/>
    </row>
    <row r="2" s="1" customFormat="1" spans="1:14">
      <c r="A2" s="3" t="s">
        <v>1</v>
      </c>
      <c r="B2" s="3"/>
      <c r="C2" s="3"/>
      <c r="D2" s="4" t="s">
        <v>2</v>
      </c>
      <c r="E2" s="4"/>
      <c r="F2" s="4"/>
      <c r="G2" s="4"/>
      <c r="H2" s="3" t="s">
        <v>3</v>
      </c>
      <c r="I2" s="3" t="s">
        <v>4</v>
      </c>
      <c r="J2" s="19"/>
      <c r="K2" s="19"/>
      <c r="L2" s="19"/>
      <c r="M2" s="19"/>
      <c r="N2" s="19"/>
    </row>
    <row r="3" s="1" customFormat="1" spans="1:14">
      <c r="A3" s="5" t="s">
        <v>5</v>
      </c>
      <c r="B3" s="5"/>
      <c r="C3" s="6" t="s">
        <v>6</v>
      </c>
      <c r="D3" s="6"/>
      <c r="E3" s="6"/>
      <c r="F3" s="6"/>
      <c r="G3" s="6"/>
      <c r="H3" s="6"/>
      <c r="I3" s="6"/>
      <c r="J3" s="6"/>
      <c r="K3" s="6"/>
      <c r="L3" s="6"/>
      <c r="M3" s="6"/>
      <c r="N3" s="20"/>
    </row>
    <row r="4" s="1" customFormat="1" spans="1:14">
      <c r="A4" s="5" t="s">
        <v>7</v>
      </c>
      <c r="B4" s="5"/>
      <c r="C4" s="5" t="s">
        <v>8</v>
      </c>
      <c r="D4" s="5"/>
      <c r="E4" s="5"/>
      <c r="F4" s="5"/>
      <c r="G4" s="5"/>
      <c r="H4" s="5" t="s">
        <v>9</v>
      </c>
      <c r="I4" s="5"/>
      <c r="J4" s="5" t="s">
        <v>2</v>
      </c>
      <c r="K4" s="5"/>
      <c r="L4" s="5"/>
      <c r="M4" s="5"/>
      <c r="N4" s="5"/>
    </row>
    <row r="5" s="1" customFormat="1" spans="1:14">
      <c r="A5" s="5" t="s">
        <v>10</v>
      </c>
      <c r="B5" s="5"/>
      <c r="C5" s="5" t="s">
        <v>11</v>
      </c>
      <c r="D5" s="5"/>
      <c r="E5" s="5"/>
      <c r="F5" s="5"/>
      <c r="G5" s="5"/>
      <c r="H5" s="5" t="s">
        <v>12</v>
      </c>
      <c r="I5" s="5"/>
      <c r="J5" s="5">
        <v>53238229</v>
      </c>
      <c r="K5" s="5"/>
      <c r="L5" s="5"/>
      <c r="M5" s="5"/>
      <c r="N5" s="5"/>
    </row>
    <row r="6" s="1" customFormat="1" ht="27" spans="1:14">
      <c r="A6" s="5" t="s">
        <v>13</v>
      </c>
      <c r="B6" s="5"/>
      <c r="C6" s="5"/>
      <c r="D6" s="5"/>
      <c r="E6" s="5" t="s">
        <v>14</v>
      </c>
      <c r="F6" s="5" t="s">
        <v>15</v>
      </c>
      <c r="G6" s="5"/>
      <c r="H6" s="5" t="s">
        <v>16</v>
      </c>
      <c r="I6" s="5"/>
      <c r="J6" s="5" t="s">
        <v>17</v>
      </c>
      <c r="K6" s="5"/>
      <c r="L6" s="5" t="s">
        <v>18</v>
      </c>
      <c r="M6" s="5"/>
      <c r="N6" s="5" t="s">
        <v>19</v>
      </c>
    </row>
    <row r="7" s="1" customFormat="1" spans="1:14">
      <c r="A7" s="5"/>
      <c r="B7" s="5"/>
      <c r="C7" s="7" t="s">
        <v>20</v>
      </c>
      <c r="D7" s="7"/>
      <c r="E7" s="8">
        <f>SUM(E8:E10)</f>
        <v>65.272</v>
      </c>
      <c r="F7" s="8">
        <f>SUM(F8:G10)</f>
        <v>65.272</v>
      </c>
      <c r="G7" s="8"/>
      <c r="H7" s="8">
        <f>SUM(H8:I10)</f>
        <v>65.272</v>
      </c>
      <c r="I7" s="8"/>
      <c r="J7" s="5">
        <v>10</v>
      </c>
      <c r="K7" s="5"/>
      <c r="L7" s="21">
        <f>ROUND(H7/F7,4)</f>
        <v>1</v>
      </c>
      <c r="M7" s="21"/>
      <c r="N7" s="5">
        <f>ROUND(J7*L7,2)</f>
        <v>10</v>
      </c>
    </row>
    <row r="8" s="1" customFormat="1" spans="1:14">
      <c r="A8" s="5"/>
      <c r="B8" s="5"/>
      <c r="C8" s="5" t="s">
        <v>21</v>
      </c>
      <c r="D8" s="5"/>
      <c r="E8" s="8">
        <v>65.272</v>
      </c>
      <c r="F8" s="8">
        <v>65.272</v>
      </c>
      <c r="G8" s="8"/>
      <c r="H8" s="8">
        <v>65.272</v>
      </c>
      <c r="I8" s="8"/>
      <c r="J8" s="5" t="s">
        <v>22</v>
      </c>
      <c r="K8" s="5"/>
      <c r="L8" s="21">
        <f>ROUND(H8/F8,4)</f>
        <v>1</v>
      </c>
      <c r="M8" s="21"/>
      <c r="N8" s="5" t="s">
        <v>22</v>
      </c>
    </row>
    <row r="9" s="1" customFormat="1" spans="1:14">
      <c r="A9" s="5"/>
      <c r="B9" s="5"/>
      <c r="C9" s="5" t="s">
        <v>23</v>
      </c>
      <c r="D9" s="5"/>
      <c r="E9" s="8">
        <v>0</v>
      </c>
      <c r="F9" s="8">
        <v>0</v>
      </c>
      <c r="G9" s="8"/>
      <c r="H9" s="8">
        <v>0</v>
      </c>
      <c r="I9" s="8"/>
      <c r="J9" s="5" t="s">
        <v>22</v>
      </c>
      <c r="K9" s="5"/>
      <c r="L9" s="21"/>
      <c r="M9" s="21"/>
      <c r="N9" s="5" t="s">
        <v>22</v>
      </c>
    </row>
    <row r="10" s="1" customFormat="1" spans="1:14">
      <c r="A10" s="5"/>
      <c r="B10" s="5"/>
      <c r="C10" s="5" t="s">
        <v>24</v>
      </c>
      <c r="D10" s="5"/>
      <c r="E10" s="8">
        <v>0</v>
      </c>
      <c r="F10" s="8">
        <v>0</v>
      </c>
      <c r="G10" s="8"/>
      <c r="H10" s="8">
        <v>0</v>
      </c>
      <c r="I10" s="8"/>
      <c r="J10" s="5" t="s">
        <v>22</v>
      </c>
      <c r="K10" s="5"/>
      <c r="L10" s="21"/>
      <c r="M10" s="21"/>
      <c r="N10" s="5" t="s">
        <v>22</v>
      </c>
    </row>
    <row r="11" s="1" customFormat="1" spans="1:14">
      <c r="A11" s="5" t="s">
        <v>25</v>
      </c>
      <c r="B11" s="5" t="s">
        <v>26</v>
      </c>
      <c r="C11" s="5"/>
      <c r="D11" s="5"/>
      <c r="E11" s="5"/>
      <c r="F11" s="5"/>
      <c r="G11" s="5"/>
      <c r="H11" s="5" t="s">
        <v>27</v>
      </c>
      <c r="I11" s="5"/>
      <c r="J11" s="5"/>
      <c r="K11" s="5"/>
      <c r="L11" s="5"/>
      <c r="M11" s="5"/>
      <c r="N11" s="5"/>
    </row>
    <row r="12" s="1" customFormat="1" spans="1:14">
      <c r="A12" s="5"/>
      <c r="B12" s="5" t="s">
        <v>28</v>
      </c>
      <c r="C12" s="5"/>
      <c r="D12" s="5"/>
      <c r="E12" s="5"/>
      <c r="F12" s="5"/>
      <c r="G12" s="5"/>
      <c r="H12" s="6" t="s">
        <v>29</v>
      </c>
      <c r="I12" s="6"/>
      <c r="J12" s="6"/>
      <c r="K12" s="6"/>
      <c r="L12" s="6"/>
      <c r="M12" s="6"/>
      <c r="N12" s="6"/>
    </row>
    <row r="13" s="1" customFormat="1" ht="27" spans="1:14">
      <c r="A13" s="9" t="s">
        <v>30</v>
      </c>
      <c r="B13" s="5" t="s">
        <v>31</v>
      </c>
      <c r="C13" s="5" t="s">
        <v>32</v>
      </c>
      <c r="D13" s="5" t="s">
        <v>33</v>
      </c>
      <c r="E13" s="5"/>
      <c r="F13" s="5"/>
      <c r="G13" s="5" t="s">
        <v>34</v>
      </c>
      <c r="H13" s="5" t="s">
        <v>35</v>
      </c>
      <c r="I13" s="5" t="s">
        <v>17</v>
      </c>
      <c r="J13" s="5"/>
      <c r="K13" s="5" t="s">
        <v>19</v>
      </c>
      <c r="L13" s="5"/>
      <c r="M13" s="5" t="s">
        <v>36</v>
      </c>
      <c r="N13" s="5"/>
    </row>
    <row r="14" s="1" customFormat="1" spans="1:14">
      <c r="A14" s="9"/>
      <c r="B14" s="5" t="s">
        <v>37</v>
      </c>
      <c r="C14" s="5" t="s">
        <v>38</v>
      </c>
      <c r="D14" s="10" t="s">
        <v>39</v>
      </c>
      <c r="E14" s="10"/>
      <c r="F14" s="10"/>
      <c r="G14" s="5" t="s">
        <v>40</v>
      </c>
      <c r="H14" s="5" t="s">
        <v>40</v>
      </c>
      <c r="I14" s="5">
        <v>5</v>
      </c>
      <c r="J14" s="5"/>
      <c r="K14" s="5">
        <v>5</v>
      </c>
      <c r="L14" s="5"/>
      <c r="M14" s="5"/>
      <c r="N14" s="5"/>
    </row>
    <row r="15" s="1" customFormat="1" spans="1:14">
      <c r="A15" s="9"/>
      <c r="B15" s="5"/>
      <c r="C15" s="5"/>
      <c r="D15" s="10" t="s">
        <v>41</v>
      </c>
      <c r="E15" s="10"/>
      <c r="F15" s="10"/>
      <c r="G15" s="5" t="s">
        <v>40</v>
      </c>
      <c r="H15" s="5" t="s">
        <v>40</v>
      </c>
      <c r="I15" s="5">
        <v>5</v>
      </c>
      <c r="J15" s="5"/>
      <c r="K15" s="5">
        <v>5</v>
      </c>
      <c r="L15" s="5"/>
      <c r="M15" s="5"/>
      <c r="N15" s="5"/>
    </row>
    <row r="16" s="1" customFormat="1" spans="1:14">
      <c r="A16" s="9"/>
      <c r="B16" s="5"/>
      <c r="C16" s="5"/>
      <c r="D16" s="11" t="s">
        <v>42</v>
      </c>
      <c r="E16" s="12"/>
      <c r="F16" s="13"/>
      <c r="G16" s="5" t="s">
        <v>40</v>
      </c>
      <c r="H16" s="5" t="s">
        <v>40</v>
      </c>
      <c r="I16" s="22">
        <v>5</v>
      </c>
      <c r="J16" s="23"/>
      <c r="K16" s="22">
        <v>5</v>
      </c>
      <c r="L16" s="23"/>
      <c r="M16" s="22"/>
      <c r="N16" s="23"/>
    </row>
    <row r="17" s="1" customFormat="1" spans="1:14">
      <c r="A17" s="9"/>
      <c r="B17" s="5"/>
      <c r="C17" s="5"/>
      <c r="D17" s="11" t="s">
        <v>43</v>
      </c>
      <c r="E17" s="12"/>
      <c r="F17" s="13"/>
      <c r="G17" s="5" t="s">
        <v>44</v>
      </c>
      <c r="H17" s="5" t="s">
        <v>44</v>
      </c>
      <c r="I17" s="22">
        <v>5</v>
      </c>
      <c r="J17" s="23"/>
      <c r="K17" s="22">
        <v>5</v>
      </c>
      <c r="L17" s="23"/>
      <c r="M17" s="20"/>
      <c r="N17" s="24"/>
    </row>
    <row r="18" s="1" customFormat="1" ht="27" spans="1:14">
      <c r="A18" s="9"/>
      <c r="B18" s="5"/>
      <c r="C18" s="5" t="s">
        <v>45</v>
      </c>
      <c r="D18" s="10" t="s">
        <v>46</v>
      </c>
      <c r="E18" s="10"/>
      <c r="F18" s="10"/>
      <c r="G18" s="14">
        <v>1</v>
      </c>
      <c r="H18" s="14">
        <v>1</v>
      </c>
      <c r="I18" s="5">
        <v>10</v>
      </c>
      <c r="J18" s="5"/>
      <c r="K18" s="5">
        <v>10</v>
      </c>
      <c r="L18" s="5"/>
      <c r="M18" s="6"/>
      <c r="N18" s="6"/>
    </row>
    <row r="19" s="1" customFormat="1" ht="27" spans="1:14">
      <c r="A19" s="9"/>
      <c r="B19" s="5"/>
      <c r="C19" s="5" t="s">
        <v>47</v>
      </c>
      <c r="D19" s="10" t="s">
        <v>48</v>
      </c>
      <c r="E19" s="10"/>
      <c r="F19" s="10"/>
      <c r="G19" s="5" t="s">
        <v>49</v>
      </c>
      <c r="H19" s="5" t="s">
        <v>50</v>
      </c>
      <c r="I19" s="5">
        <v>10</v>
      </c>
      <c r="J19" s="5"/>
      <c r="K19" s="5">
        <v>10</v>
      </c>
      <c r="L19" s="5"/>
      <c r="M19" s="6" t="s">
        <v>51</v>
      </c>
      <c r="N19" s="6"/>
    </row>
    <row r="20" s="1" customFormat="1" ht="27" spans="1:14">
      <c r="A20" s="9"/>
      <c r="B20" s="5"/>
      <c r="C20" s="5" t="s">
        <v>52</v>
      </c>
      <c r="D20" s="10" t="s">
        <v>53</v>
      </c>
      <c r="E20" s="10"/>
      <c r="F20" s="10"/>
      <c r="G20" s="5" t="s">
        <v>54</v>
      </c>
      <c r="H20" s="5" t="s">
        <v>55</v>
      </c>
      <c r="I20" s="5">
        <v>10</v>
      </c>
      <c r="J20" s="5"/>
      <c r="K20" s="5">
        <v>10</v>
      </c>
      <c r="L20" s="5"/>
      <c r="M20" s="6"/>
      <c r="N20" s="6"/>
    </row>
    <row r="21" s="1" customFormat="1" ht="27" spans="1:14">
      <c r="A21" s="9"/>
      <c r="B21" s="15" t="s">
        <v>56</v>
      </c>
      <c r="C21" s="5" t="s">
        <v>57</v>
      </c>
      <c r="D21" s="11" t="s">
        <v>58</v>
      </c>
      <c r="E21" s="12"/>
      <c r="F21" s="13"/>
      <c r="G21" s="5"/>
      <c r="H21" s="5"/>
      <c r="I21" s="5"/>
      <c r="J21" s="5"/>
      <c r="K21" s="5"/>
      <c r="L21" s="5"/>
      <c r="M21" s="6"/>
      <c r="N21" s="6"/>
    </row>
    <row r="22" s="1" customFormat="1" ht="27" spans="1:14">
      <c r="A22" s="9"/>
      <c r="B22" s="16"/>
      <c r="C22" s="5" t="s">
        <v>59</v>
      </c>
      <c r="D22" s="10" t="s">
        <v>60</v>
      </c>
      <c r="E22" s="10"/>
      <c r="F22" s="10"/>
      <c r="G22" s="5" t="s">
        <v>61</v>
      </c>
      <c r="H22" s="5" t="s">
        <v>62</v>
      </c>
      <c r="I22" s="5">
        <v>30</v>
      </c>
      <c r="J22" s="5"/>
      <c r="K22" s="5">
        <v>27</v>
      </c>
      <c r="L22" s="5"/>
      <c r="M22" s="6" t="s">
        <v>63</v>
      </c>
      <c r="N22" s="6"/>
    </row>
    <row r="23" s="1" customFormat="1" ht="27" spans="1:14">
      <c r="A23" s="9"/>
      <c r="B23" s="16"/>
      <c r="C23" s="5" t="s">
        <v>64</v>
      </c>
      <c r="D23" s="11" t="s">
        <v>58</v>
      </c>
      <c r="E23" s="12"/>
      <c r="F23" s="13"/>
      <c r="G23" s="14"/>
      <c r="H23" s="14"/>
      <c r="I23" s="22"/>
      <c r="J23" s="23"/>
      <c r="K23" s="22"/>
      <c r="L23" s="23"/>
      <c r="M23" s="20"/>
      <c r="N23" s="24"/>
    </row>
    <row r="24" s="1" customFormat="1" ht="27" spans="1:14">
      <c r="A24" s="9"/>
      <c r="B24" s="17"/>
      <c r="C24" s="5" t="s">
        <v>65</v>
      </c>
      <c r="D24" s="11" t="s">
        <v>58</v>
      </c>
      <c r="E24" s="12"/>
      <c r="F24" s="13"/>
      <c r="G24" s="14"/>
      <c r="H24" s="14"/>
      <c r="I24" s="22"/>
      <c r="J24" s="23"/>
      <c r="K24" s="22"/>
      <c r="L24" s="23"/>
      <c r="M24" s="20"/>
      <c r="N24" s="24"/>
    </row>
    <row r="25" s="1" customFormat="1" ht="40.5" spans="1:14">
      <c r="A25" s="9"/>
      <c r="B25" s="5" t="s">
        <v>66</v>
      </c>
      <c r="C25" s="5" t="s">
        <v>67</v>
      </c>
      <c r="D25" s="10" t="s">
        <v>68</v>
      </c>
      <c r="E25" s="10"/>
      <c r="F25" s="10"/>
      <c r="G25" s="14" t="s">
        <v>69</v>
      </c>
      <c r="H25" s="14">
        <v>0.8</v>
      </c>
      <c r="I25" s="5">
        <v>10</v>
      </c>
      <c r="J25" s="5"/>
      <c r="K25" s="5">
        <v>8</v>
      </c>
      <c r="L25" s="5"/>
      <c r="M25" s="6" t="s">
        <v>70</v>
      </c>
      <c r="N25" s="6"/>
    </row>
    <row r="26" s="1" customFormat="1" spans="1:14">
      <c r="A26" s="18" t="s">
        <v>71</v>
      </c>
      <c r="B26" s="18"/>
      <c r="C26" s="18"/>
      <c r="D26" s="18"/>
      <c r="E26" s="18"/>
      <c r="F26" s="18"/>
      <c r="G26" s="18"/>
      <c r="H26" s="18"/>
      <c r="I26" s="18">
        <f>SUM(I14:J25,J7)</f>
        <v>100</v>
      </c>
      <c r="J26" s="18"/>
      <c r="K26" s="18">
        <f>SUM(K14:L25,N7)</f>
        <v>95</v>
      </c>
      <c r="L26" s="18"/>
      <c r="M26" s="25"/>
      <c r="N26" s="25"/>
    </row>
  </sheetData>
  <mergeCells count="104">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11:A12"/>
    <mergeCell ref="A13:A25"/>
    <mergeCell ref="B14:B20"/>
    <mergeCell ref="B21:B24"/>
    <mergeCell ref="C14:C17"/>
    <mergeCell ref="A6: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李嘉婧</dc:creator>
  <cp:lastModifiedBy>SQ</cp:lastModifiedBy>
  <dcterms:created xsi:type="dcterms:W3CDTF">2023-06-15T08:41:34Z</dcterms:created>
  <dcterms:modified xsi:type="dcterms:W3CDTF">2023-06-15T08:42:14Z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2052-10.8.2.7027</vt:lpwstr>
  </property>
</Properties>
</file>