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<sst xmlns="http://schemas.openxmlformats.org/spreadsheetml/2006/main" count="73" uniqueCount="60">
  <si>
    <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</si>
  <si>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</si>
  <si>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北京市凉水河管理处</t>
  </si>
  <si>
    <t>主管领导：</t>
  </si>
  <si>
    <t>项目名称</t>
  </si>
  <si>
    <t>水旱灾害防御业务费</t>
  </si>
  <si>
    <t>主管部门</t>
  </si>
  <si>
    <t>北京市水务局</t>
  </si>
  <si>
    <t>实施单位</t>
  </si>
  <si>
    <t>项目负责人</t>
  </si>
  <si>
    <t>王贺然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</si>
  <si>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</si>
  <si>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</si>
  <si>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</si>
  <si>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</si>
  <si>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</si>
  <si>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</si>
  <si>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</si>
  <si>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</si>
  <si>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</si>
  <si>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</si>
  <si>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</si>
  <si>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</si>
  <si>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</si>
  <si>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</si>
  <si>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</si>
  <si>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</si>
  <si>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凉水河位于北京市南城、东南郊，干流发源于石景山区，流经海淀、西城、丰台、大兴、朝阳、北京市经济技术开发区、通州等区县，在通州区榆林庄闸上游汇入北运河。玉泉路桥以上称人民渠，玉泉路桥至莲花池暗涵出口称新开渠，莲花池暗涵出口至万泉寺铁路桥称莲花河，万泉寺铁路桥以下称凉水河。凉水河全长约68.41公里，主要水工建筑物三座暗涵：西五环暗涵、西四环暗涵、西客站暗涵；10座闸坝包括：万泉寺橡胶坝、洋桥橡胶坝、亦庄一号橡胶坝、亦庄二号橡胶坝、亦庄三号橡胶坝、分洪道闸、大红门闸、马驹桥闸、新河闸、张家湾闸。业务费包括预案编制、防汛物资采购、防汛抢险人员机械台班等费用。</t>
  </si>
  <si>
    <t>5月10日，完成项目计划采购沙袋、块石、防汛手电、电波流速仪、对讲机年费等防汛物资，防汛物资及设备采购71.8630万元、对讲机年费0.2160万元；10月7日完成重点部位盯守，隐患部位组织机械到场，完成抢险工作，防汛抢险费28.8000万元；组织专业预案编制单位勘查现场，全面了解流域内河道现状及调度情况，进行水利工程调度模拟计算，与上下游各单位进行走访演算，预测洪水淹没风险，完成防汛预案编制，防汛预案编制34.6162万元，项目共计135.4952万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</si>
  <si>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</si>
  <si>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</si>
  <si>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</si>
  <si>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</si>
  <si>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</si>
  <si>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</si>
  <si>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</si>
  <si>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</si>
  <si>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</si>
  <si>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指标1：110271-编制、修订、审批调度运行方案等数量</t>
  </si>
  <si>
    <t>≥1份</t>
  </si>
  <si>
    <t>1份</t>
  </si>
  <si>
    <t>质量
指标</t>
  </si>
  <si>
    <t>指标1：物资验收合格率</t>
  </si>
  <si>
    <t>≥90%</t>
  </si>
  <si>
    <t>时效
指标</t>
  </si>
  <si>
    <t>指标1：</t>
  </si>
  <si>
    <t>成本
指标</t>
  </si>
  <si>
    <t>效益
指标</t>
  </si>
  <si>
    <t>经济效益指标</t>
  </si>
  <si>
    <t>社会效益指标</t>
  </si>
  <si>
    <t>指标1：220062-保证水利工程完整及安全运行</t>
  </si>
  <si>
    <t>优良中低差</t>
  </si>
  <si>
    <t>良</t>
  </si>
  <si>
    <t>需要进一步提高防汛安全、确保凉水河防洪功能，保障附近居民生命财产安全。</t>
  </si>
  <si>
    <t>生态效益指标</t>
  </si>
  <si>
    <t>可持续影响指标</t>
  </si>
  <si>
    <t>满意度指标</t>
  </si>
  <si>
    <t>服务对象满意度指标</t>
  </si>
  <si>
    <t>指标1：群众满意度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</si>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</sst>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T9" sqref="T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0.87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H2" s="1" t="s">
        <v>3</v>
      </c>
      <c r="J2" s="3"/>
      <c r="K2" s="3"/>
      <c r="L2" s="3"/>
      <c r="M2" s="3"/>
      <c r="N2" s="3"/>
    </row>
    <row r="3" ht="15" customHeight="1" spans="1:14">
      <c r="A3" s="4" t="s">
        <v>4</v>
      </c>
      <c r="B3" s="4"/>
      <c r="C3" s="4" t="s">
        <v>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6</v>
      </c>
      <c r="B4" s="4"/>
      <c r="C4" s="4" t="s">
        <v>7</v>
      </c>
      <c r="D4" s="4"/>
      <c r="E4" s="4"/>
      <c r="F4" s="4"/>
      <c r="G4" s="4"/>
      <c r="H4" s="4" t="s">
        <v>8</v>
      </c>
      <c r="I4" s="4"/>
      <c r="J4" s="4" t="s">
        <v>2</v>
      </c>
      <c r="K4" s="4"/>
      <c r="L4" s="4"/>
      <c r="M4" s="4"/>
      <c r="N4" s="4"/>
    </row>
    <row r="5" ht="15" customHeight="1" spans="1:14">
      <c r="A5" s="4" t="s">
        <v>9</v>
      </c>
      <c r="B5" s="4"/>
      <c r="C5" s="4" t="s">
        <v>10</v>
      </c>
      <c r="D5" s="4"/>
      <c r="E5" s="4"/>
      <c r="F5" s="4"/>
      <c r="G5" s="4"/>
      <c r="H5" s="4" t="s">
        <v>11</v>
      </c>
      <c r="I5" s="4"/>
      <c r="J5" s="4">
        <v>83938987</v>
      </c>
      <c r="K5" s="4"/>
      <c r="L5" s="4"/>
      <c r="M5" s="4"/>
      <c r="N5" s="4"/>
    </row>
    <row r="6" ht="33" customHeight="1" spans="1:14">
      <c r="A6" s="4" t="s">
        <v>12</v>
      </c>
      <c r="B6" s="4"/>
      <c r="C6" s="4"/>
      <c r="D6" s="4"/>
      <c r="E6" s="4" t="s">
        <v>13</v>
      </c>
      <c r="F6" s="4" t="s">
        <v>14</v>
      </c>
      <c r="G6" s="4"/>
      <c r="H6" s="4" t="s">
        <v>15</v>
      </c>
      <c r="I6" s="4"/>
      <c r="J6" s="4" t="s">
        <v>16</v>
      </c>
      <c r="K6" s="4"/>
      <c r="L6" s="4" t="s">
        <v>17</v>
      </c>
      <c r="M6" s="4"/>
      <c r="N6" s="4" t="s">
        <v>18</v>
      </c>
    </row>
    <row r="7" ht="15" customHeight="1" spans="1:14">
      <c r="A7" s="4"/>
      <c r="B7" s="4"/>
      <c r="C7" s="5" t="s">
        <v>19</v>
      </c>
      <c r="D7" s="5"/>
      <c r="E7" s="4">
        <v>135.6649</v>
      </c>
      <c r="F7" s="4">
        <v>135.4952</v>
      </c>
      <c r="G7" s="4"/>
      <c r="H7" s="4">
        <v>135.4952</v>
      </c>
      <c r="I7" s="4">
        <f>SUM(I8:I10)</f>
        <v>0</v>
      </c>
      <c r="J7" s="4">
        <v>10</v>
      </c>
      <c r="K7" s="4"/>
      <c r="L7" s="12">
        <f t="shared" ref="L7:L10" si="0">ROUND(H7/F7,4)</f>
        <v>1</v>
      </c>
      <c r="M7" s="12"/>
      <c r="N7" s="4">
        <f>ROUND(J7*L7,2)</f>
        <v>10</v>
      </c>
    </row>
    <row r="8" ht="26" customHeight="1" spans="1:14">
      <c r="A8" s="4"/>
      <c r="B8" s="4"/>
      <c r="C8" s="4" t="s">
        <v>20</v>
      </c>
      <c r="D8" s="4"/>
      <c r="E8" s="4">
        <v>135.6649</v>
      </c>
      <c r="F8" s="4">
        <v>135.4952</v>
      </c>
      <c r="G8" s="4"/>
      <c r="H8" s="4">
        <v>135.4952</v>
      </c>
      <c r="I8" s="4"/>
      <c r="J8" s="4" t="s">
        <v>21</v>
      </c>
      <c r="K8" s="4"/>
      <c r="L8" s="12">
        <f t="shared" si="0"/>
        <v>1</v>
      </c>
      <c r="M8" s="12"/>
      <c r="N8" s="4" t="s">
        <v>21</v>
      </c>
    </row>
    <row r="9" ht="31" customHeight="1" spans="1:14">
      <c r="A9" s="4"/>
      <c r="B9" s="4"/>
      <c r="C9" s="4" t="s">
        <v>22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21</v>
      </c>
      <c r="K9" s="4"/>
      <c r="L9" s="12"/>
      <c r="M9" s="12"/>
      <c r="N9" s="4" t="s">
        <v>21</v>
      </c>
    </row>
    <row r="10" spans="1:14">
      <c r="A10" s="4"/>
      <c r="B10" s="4"/>
      <c r="C10" s="4" t="s">
        <v>23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21</v>
      </c>
      <c r="K10" s="4"/>
      <c r="L10" s="12"/>
      <c r="M10" s="12"/>
      <c r="N10" s="4" t="s">
        <v>21</v>
      </c>
    </row>
    <row r="11" ht="15" customHeight="1" spans="1:14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</row>
    <row r="12" ht="171" customHeight="1" spans="1:14">
      <c r="A12" s="4"/>
      <c r="B12" s="6" t="s">
        <v>27</v>
      </c>
      <c r="C12" s="6"/>
      <c r="D12" s="6"/>
      <c r="E12" s="6"/>
      <c r="F12" s="6"/>
      <c r="G12" s="6"/>
      <c r="H12" s="4" t="s">
        <v>28</v>
      </c>
      <c r="I12" s="4"/>
      <c r="J12" s="4"/>
      <c r="K12" s="4"/>
      <c r="L12" s="4"/>
      <c r="M12" s="4"/>
      <c r="N12" s="4"/>
    </row>
    <row r="13" ht="41" customHeight="1" spans="1:14">
      <c r="A13" s="7" t="s">
        <v>29</v>
      </c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16</v>
      </c>
      <c r="J13" s="4"/>
      <c r="K13" s="4" t="s">
        <v>18</v>
      </c>
      <c r="L13" s="4"/>
      <c r="M13" s="4" t="s">
        <v>35</v>
      </c>
      <c r="N13" s="4"/>
    </row>
    <row r="14" ht="36" customHeight="1" spans="1:14">
      <c r="A14" s="7"/>
      <c r="B14" s="4" t="s">
        <v>36</v>
      </c>
      <c r="C14" s="4" t="s">
        <v>37</v>
      </c>
      <c r="D14" s="8" t="s">
        <v>38</v>
      </c>
      <c r="E14" s="8"/>
      <c r="F14" s="8"/>
      <c r="G14" s="4" t="s">
        <v>39</v>
      </c>
      <c r="H14" s="9" t="s">
        <v>40</v>
      </c>
      <c r="I14" s="4">
        <v>30</v>
      </c>
      <c r="J14" s="4"/>
      <c r="K14" s="4">
        <v>30</v>
      </c>
      <c r="L14" s="4"/>
      <c r="M14" s="4"/>
      <c r="N14" s="4"/>
    </row>
    <row r="15" ht="33" customHeight="1" spans="1:14">
      <c r="A15" s="7"/>
      <c r="B15" s="4"/>
      <c r="C15" s="4" t="s">
        <v>41</v>
      </c>
      <c r="D15" s="8" t="s">
        <v>42</v>
      </c>
      <c r="E15" s="8"/>
      <c r="F15" s="8"/>
      <c r="G15" s="10" t="s">
        <v>43</v>
      </c>
      <c r="H15" s="10">
        <v>1</v>
      </c>
      <c r="I15" s="4">
        <v>25</v>
      </c>
      <c r="J15" s="4"/>
      <c r="K15" s="4">
        <v>25</v>
      </c>
      <c r="L15" s="4"/>
      <c r="M15" s="4"/>
      <c r="N15" s="4"/>
    </row>
    <row r="16" ht="32" customHeight="1" spans="1:14">
      <c r="A16" s="7"/>
      <c r="B16" s="4"/>
      <c r="C16" s="4" t="s">
        <v>44</v>
      </c>
      <c r="D16" s="8" t="s">
        <v>45</v>
      </c>
      <c r="E16" s="8"/>
      <c r="F16" s="8"/>
      <c r="G16" s="4"/>
      <c r="H16" s="4"/>
      <c r="I16" s="4"/>
      <c r="J16" s="4"/>
      <c r="K16" s="4"/>
      <c r="L16" s="4"/>
      <c r="M16" s="4"/>
      <c r="N16" s="4"/>
    </row>
    <row r="17" ht="36" customHeight="1" spans="1:14">
      <c r="A17" s="7"/>
      <c r="B17" s="4"/>
      <c r="C17" s="4" t="s">
        <v>46</v>
      </c>
      <c r="D17" s="8" t="s">
        <v>45</v>
      </c>
      <c r="E17" s="8"/>
      <c r="F17" s="8"/>
      <c r="G17" s="4"/>
      <c r="H17" s="4"/>
      <c r="I17" s="4"/>
      <c r="J17" s="4"/>
      <c r="K17" s="4"/>
      <c r="L17" s="4"/>
      <c r="M17" s="4"/>
      <c r="N17" s="4"/>
    </row>
    <row r="18" ht="33" customHeight="1" spans="1:14">
      <c r="A18" s="7"/>
      <c r="B18" s="4" t="s">
        <v>47</v>
      </c>
      <c r="C18" s="4" t="s">
        <v>48</v>
      </c>
      <c r="D18" s="8" t="s">
        <v>45</v>
      </c>
      <c r="E18" s="8"/>
      <c r="F18" s="8"/>
      <c r="G18" s="4"/>
      <c r="H18" s="4"/>
      <c r="I18" s="4"/>
      <c r="J18" s="4"/>
      <c r="K18" s="4"/>
      <c r="L18" s="4"/>
      <c r="M18" s="4"/>
      <c r="N18" s="4"/>
    </row>
    <row r="19" ht="82" customHeight="1" spans="1:14">
      <c r="A19" s="7"/>
      <c r="B19" s="4"/>
      <c r="C19" s="4" t="s">
        <v>49</v>
      </c>
      <c r="D19" s="8" t="s">
        <v>50</v>
      </c>
      <c r="E19" s="8"/>
      <c r="F19" s="8"/>
      <c r="G19" s="10" t="s">
        <v>51</v>
      </c>
      <c r="H19" s="10" t="s">
        <v>52</v>
      </c>
      <c r="I19" s="4">
        <v>25</v>
      </c>
      <c r="J19" s="4"/>
      <c r="K19" s="4">
        <v>20</v>
      </c>
      <c r="L19" s="4"/>
      <c r="M19" s="4" t="s">
        <v>53</v>
      </c>
      <c r="N19" s="4"/>
    </row>
    <row r="20" ht="30" customHeight="1" spans="1:14">
      <c r="A20" s="7"/>
      <c r="B20" s="4"/>
      <c r="C20" s="4" t="s">
        <v>54</v>
      </c>
      <c r="D20" s="8" t="s">
        <v>45</v>
      </c>
      <c r="E20" s="8"/>
      <c r="F20" s="8"/>
      <c r="G20" s="4"/>
      <c r="H20" s="4"/>
      <c r="I20" s="4"/>
      <c r="J20" s="4"/>
      <c r="K20" s="4"/>
      <c r="L20" s="4"/>
      <c r="M20" s="4"/>
      <c r="N20" s="4"/>
    </row>
    <row r="21" ht="48" customHeight="1" spans="1:14">
      <c r="A21" s="7"/>
      <c r="B21" s="4"/>
      <c r="C21" s="4" t="s">
        <v>55</v>
      </c>
      <c r="D21" s="8" t="s">
        <v>45</v>
      </c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50" customHeight="1" spans="1:14">
      <c r="A22" s="7"/>
      <c r="B22" s="4" t="s">
        <v>56</v>
      </c>
      <c r="C22" s="4" t="s">
        <v>57</v>
      </c>
      <c r="D22" s="8" t="s">
        <v>58</v>
      </c>
      <c r="E22" s="8"/>
      <c r="F22" s="8"/>
      <c r="G22" s="10" t="s">
        <v>43</v>
      </c>
      <c r="H22" s="10">
        <v>0.92</v>
      </c>
      <c r="I22" s="4">
        <v>10</v>
      </c>
      <c r="J22" s="4"/>
      <c r="K22" s="4">
        <v>10</v>
      </c>
      <c r="L22" s="4"/>
      <c r="M22" s="4"/>
      <c r="N22" s="4"/>
    </row>
    <row r="23" ht="26" customHeight="1" spans="1:14">
      <c r="A23" s="11" t="s">
        <v>59</v>
      </c>
      <c r="B23" s="11"/>
      <c r="C23" s="11"/>
      <c r="D23" s="11"/>
      <c r="E23" s="11"/>
      <c r="F23" s="11"/>
      <c r="G23" s="11"/>
      <c r="H23" s="11"/>
      <c r="I23" s="11">
        <f>SUM(I14:J22,J7)</f>
        <v>100</v>
      </c>
      <c r="J23" s="11"/>
      <c r="K23" s="11">
        <f>SUM(K14:L22,N7)</f>
        <v>95</v>
      </c>
      <c r="L23" s="11"/>
      <c r="M23" s="13"/>
      <c r="N23" s="13"/>
    </row>
  </sheetData>
  <mergeCells count="9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17"/>
    <mergeCell ref="B18:B21"/>
    <mergeCell ref="A6:B10"/>
  </mergeCells>
  <pageMargins left="0.314583333333333" right="0.118055555555556" top="0.550694444444444" bottom="0.23611111111111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张嫣然</cp:lastModifiedBy>
  <dcterms:created xsi:type="dcterms:W3CDTF">2022-03-20T01:44:00Z</dcterms:created>
  <dcterms:modified xsi:type="dcterms:W3CDTF">2023-09-07T10:33:02Z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