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2" r:id="rId1"/>
  </sheets>
  <definedNames>
    <definedName name="_xlnm.Print_Area" localSheetId="0">项目支出绩效自评表!$A$1:$N$28</definedName>
  </definedNames>
  <calcPr calcId="144525"/>
</workbook>
</file>

<file path=xl/sharedStrings.xml><?xml version="1.0" encoding="utf-8"?>
<sst xmlns="http://schemas.openxmlformats.org/spreadsheetml/2006/main" count="87" uniqueCount="71">
  <si>
    <r>
      <t xml:space="preserve">                 项目支出绩效自评表</t>
    </r>
    <r>
      <rPr>
        <sz val="14"/>
        <color theme="1"/>
        <rFont val="方正小标宋简体"/>
        <charset val="134"/>
      </rPr>
      <t xml:space="preserve">（2022年度）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</si>
  <si>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</si>
  <si>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主管领导：</t>
  </si>
  <si>
    <t>项目名称</t>
  </si>
  <si>
    <t>水务综合保障</t>
  </si>
  <si>
    <t>主管部门</t>
  </si>
  <si>
    <t>北京市水务局</t>
  </si>
  <si>
    <t>实施单位</t>
  </si>
  <si>
    <t>北京市凉水河管理处</t>
  </si>
  <si>
    <t>项目负责人</t>
  </si>
  <si>
    <t>张雅彬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</si>
  <si>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</si>
  <si>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</si>
  <si>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</si>
  <si>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</si>
  <si>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</si>
  <si>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</si>
  <si>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</si>
  <si>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</si>
  <si>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</si>
  <si>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</si>
  <si>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</si>
  <si>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</si>
  <si>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</si>
  <si>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</si>
  <si>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</si>
  <si>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</si>
  <si>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水务综合保障：1、辅助岗位劳务派遣费：为满足2022年凉水河68.41公里河道、5座水闸、5座橡胶坝的基本运行维护，拟通过技术派遣方式补充运行、观测、辅助类岗位（水闸、橡胶坝、河道）专业技术人员56人，负责水利机闸设备、电气设备、自动化设备等日常运行、调度、维护保养及水工、水文观测、堤防及穿堤涵闸监测等工作。补充专职司机3人。共计59人。 2、业务保障用车租赁费：我处机构改革后设一个中心三个管理所，比改革前增加2个基层单位，原有业务保障用车需求提升，为保障我处工作正常开展，2022年度需租用7辆业务用车（含油费）。3、其他后勤综合服务保障：用于食堂食材补助、食堂人员工资。
</t>
  </si>
  <si>
    <t>1、保证处属闸坝正常运行，通过技术派遣方式为闸站每月提供56名技术人员及专职司机3名，共计59人。
2、保障我处工作正常开展租赁7辆业务用车。
3、保障管理处人员正常就餐需要。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</si>
  <si>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</si>
  <si>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</si>
  <si>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</si>
  <si>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</si>
  <si>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</si>
  <si>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</si>
  <si>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</si>
  <si>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</si>
  <si>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</si>
  <si>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指标1：满足单位87人在编人员用餐需求。</t>
  </si>
  <si>
    <t>87人</t>
  </si>
  <si>
    <t>83人</t>
  </si>
  <si>
    <t>因2022年实际在编人员发生变化，与预算人数有差异</t>
  </si>
  <si>
    <t>指标2：租赁业务保障用车7辆</t>
  </si>
  <si>
    <t>7辆</t>
  </si>
  <si>
    <t>指标3：为满足2022年凉水河68.41公里河道、5座水闸、5座橡胶坝的基本运行维护，拟通过技术派遣方式补充运行、观测、辅助类岗位（水闸、橡胶坝、河道）专业技术人员56人，负责水利机闸设备、电气设备、自动化设备等日常运行、调度、维护保养及水工、水文观测、堤防及穿堤涵闸监测等工作。补充专职司机3人。共计59人</t>
  </si>
  <si>
    <t>1项</t>
  </si>
  <si>
    <t>质量
指标</t>
  </si>
  <si>
    <t>指标1：</t>
  </si>
  <si>
    <t>时效
指标</t>
  </si>
  <si>
    <t>指标1：2022年12月底前完成。</t>
  </si>
  <si>
    <t>1年</t>
  </si>
  <si>
    <t>指标2：</t>
  </si>
  <si>
    <t>成本
指标</t>
  </si>
  <si>
    <t>指标1：项目总预算控制数881.079735万元以内。</t>
  </si>
  <si>
    <t>881.079735万元</t>
  </si>
  <si>
    <t>875.338763万元</t>
  </si>
  <si>
    <t>效益
指标</t>
  </si>
  <si>
    <t>经济效益指标</t>
  </si>
  <si>
    <t>社会效益指标</t>
  </si>
  <si>
    <t>指标1：保障业务用车需求，保证单位日常工作的正常开展。</t>
  </si>
  <si>
    <t>优良中低差</t>
  </si>
  <si>
    <t>优</t>
  </si>
  <si>
    <t>指标2：为满足2022年凉水河68.41公里河道、5座水闸、5座橡胶坝的基本运行维护，拟通过技术派遣方式补充运行、观测、辅助类岗位（水闸、橡胶坝、河道）专业技术人员56人，负责水利机闸设备、电气设备、自动化设备等日常运行、调度、维护保养及水工、水文观测、堤防及穿堤涵闸监测等工作。补充专职司机3人。共计59人</t>
  </si>
  <si>
    <t>应进一步加强河道管理，加强河道秩序维护，增强河道防洪能力，保障百姓生命财产安全。</t>
  </si>
  <si>
    <t>指标3：</t>
  </si>
  <si>
    <t>生态效益指标</t>
  </si>
  <si>
    <t>可持续影响指标</t>
  </si>
  <si>
    <t>满意度指标</t>
  </si>
  <si>
    <t>服务对象满意度指标</t>
  </si>
  <si>
    <t>指标1：管理处职工满意的≥90%。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</si>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</sst>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N1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1.125" customWidth="1"/>
    <col min="6" max="6" width="3.625" customWidth="1"/>
    <col min="7" max="7" width="11.75" customWidth="1"/>
    <col min="8" max="8" width="12.125" customWidth="1"/>
    <col min="9" max="9" width="3.375" customWidth="1"/>
    <col min="10" max="10" width="3.5" customWidth="1"/>
    <col min="11" max="11" width="3.375" customWidth="1"/>
    <col min="12" max="12" width="2.5" customWidth="1"/>
    <col min="13" max="13" width="4.90833333333333" customWidth="1"/>
    <col min="14" max="14" width="7.62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/>
      <c r="E2" s="3"/>
      <c r="F2" s="3"/>
      <c r="G2" s="3"/>
      <c r="H2" s="1" t="s">
        <v>2</v>
      </c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8</v>
      </c>
      <c r="K4" s="4"/>
      <c r="L4" s="4"/>
      <c r="M4" s="4"/>
      <c r="N4" s="4"/>
    </row>
    <row r="5" ht="15" customHeight="1" spans="1:14">
      <c r="A5" s="4" t="s">
        <v>9</v>
      </c>
      <c r="B5" s="4"/>
      <c r="C5" s="4" t="s">
        <v>10</v>
      </c>
      <c r="D5" s="4"/>
      <c r="E5" s="4"/>
      <c r="F5" s="4"/>
      <c r="G5" s="4"/>
      <c r="H5" s="4" t="s">
        <v>11</v>
      </c>
      <c r="I5" s="4"/>
      <c r="J5" s="4">
        <v>13601270703</v>
      </c>
      <c r="K5" s="4"/>
      <c r="L5" s="4"/>
      <c r="M5" s="4"/>
      <c r="N5" s="4"/>
    </row>
    <row r="6" ht="33" customHeight="1" spans="1:14">
      <c r="A6" s="4" t="s">
        <v>12</v>
      </c>
      <c r="B6" s="4"/>
      <c r="C6" s="4"/>
      <c r="D6" s="4"/>
      <c r="E6" s="4" t="s">
        <v>13</v>
      </c>
      <c r="F6" s="4" t="s">
        <v>14</v>
      </c>
      <c r="G6" s="4"/>
      <c r="H6" s="4" t="s">
        <v>15</v>
      </c>
      <c r="I6" s="4"/>
      <c r="J6" s="4" t="s">
        <v>16</v>
      </c>
      <c r="K6" s="4"/>
      <c r="L6" s="4" t="s">
        <v>17</v>
      </c>
      <c r="M6" s="4"/>
      <c r="N6" s="4" t="s">
        <v>18</v>
      </c>
    </row>
    <row r="7" ht="15" customHeight="1" spans="1:14">
      <c r="A7" s="4"/>
      <c r="B7" s="4"/>
      <c r="C7" s="6" t="s">
        <v>19</v>
      </c>
      <c r="D7" s="6"/>
      <c r="E7" s="7">
        <v>881.079735</v>
      </c>
      <c r="F7" s="7">
        <v>875.338763</v>
      </c>
      <c r="G7" s="7">
        <f t="shared" ref="E7:I7" si="0">SUM(G8:G10)</f>
        <v>0</v>
      </c>
      <c r="H7" s="7">
        <v>875.338763</v>
      </c>
      <c r="I7" s="7">
        <f t="shared" si="0"/>
        <v>0</v>
      </c>
      <c r="J7" s="4">
        <v>10</v>
      </c>
      <c r="K7" s="4"/>
      <c r="L7" s="13">
        <f t="shared" ref="L7:L10" si="1">ROUND(H7/F7,4)</f>
        <v>1</v>
      </c>
      <c r="M7" s="13"/>
      <c r="N7" s="4">
        <f>ROUND(J7*L7,2)</f>
        <v>10</v>
      </c>
    </row>
    <row r="8" ht="33" customHeight="1" spans="1:14">
      <c r="A8" s="4"/>
      <c r="B8" s="4"/>
      <c r="C8" s="4" t="s">
        <v>20</v>
      </c>
      <c r="D8" s="4"/>
      <c r="E8" s="7">
        <v>881.079735</v>
      </c>
      <c r="F8" s="7">
        <v>875.338763</v>
      </c>
      <c r="G8" s="7"/>
      <c r="H8" s="7">
        <v>875.338763</v>
      </c>
      <c r="I8" s="7"/>
      <c r="J8" s="4" t="s">
        <v>21</v>
      </c>
      <c r="K8" s="4"/>
      <c r="L8" s="13">
        <f t="shared" si="1"/>
        <v>1</v>
      </c>
      <c r="M8" s="13"/>
      <c r="N8" s="4" t="s">
        <v>21</v>
      </c>
    </row>
    <row r="9" ht="31" customHeight="1" spans="1:14">
      <c r="A9" s="4"/>
      <c r="B9" s="4"/>
      <c r="C9" s="4" t="s">
        <v>22</v>
      </c>
      <c r="D9" s="4"/>
      <c r="E9" s="7"/>
      <c r="F9" s="7"/>
      <c r="G9" s="7"/>
      <c r="H9" s="7"/>
      <c r="I9" s="7"/>
      <c r="J9" s="4" t="s">
        <v>21</v>
      </c>
      <c r="K9" s="4"/>
      <c r="L9" s="13"/>
      <c r="M9" s="13"/>
      <c r="N9" s="4" t="s">
        <v>21</v>
      </c>
    </row>
    <row r="10" spans="1:14">
      <c r="A10" s="4"/>
      <c r="B10" s="4"/>
      <c r="C10" s="4" t="s">
        <v>23</v>
      </c>
      <c r="D10" s="4"/>
      <c r="E10" s="7"/>
      <c r="F10" s="7"/>
      <c r="G10" s="7"/>
      <c r="H10" s="7"/>
      <c r="I10" s="7"/>
      <c r="J10" s="4" t="s">
        <v>21</v>
      </c>
      <c r="K10" s="4"/>
      <c r="L10" s="13"/>
      <c r="M10" s="13"/>
      <c r="N10" s="4" t="s">
        <v>21</v>
      </c>
    </row>
    <row r="11" ht="15" customHeight="1" spans="1:14">
      <c r="A11" s="4" t="s">
        <v>24</v>
      </c>
      <c r="B11" s="4" t="s">
        <v>25</v>
      </c>
      <c r="C11" s="4"/>
      <c r="D11" s="4"/>
      <c r="E11" s="4"/>
      <c r="F11" s="4"/>
      <c r="G11" s="4"/>
      <c r="H11" s="4" t="s">
        <v>26</v>
      </c>
      <c r="I11" s="4"/>
      <c r="J11" s="4"/>
      <c r="K11" s="4"/>
      <c r="L11" s="4"/>
      <c r="M11" s="4"/>
      <c r="N11" s="4"/>
    </row>
    <row r="12" ht="188" customHeight="1" spans="1:14">
      <c r="A12" s="4"/>
      <c r="B12" s="5" t="s">
        <v>27</v>
      </c>
      <c r="C12" s="5"/>
      <c r="D12" s="5"/>
      <c r="E12" s="5"/>
      <c r="F12" s="5"/>
      <c r="G12" s="5"/>
      <c r="H12" s="5" t="s">
        <v>28</v>
      </c>
      <c r="I12" s="5"/>
      <c r="J12" s="5"/>
      <c r="K12" s="5"/>
      <c r="L12" s="5"/>
      <c r="M12" s="5"/>
      <c r="N12" s="5"/>
    </row>
    <row r="13" ht="41" customHeight="1" spans="1:14">
      <c r="A13" s="8" t="s">
        <v>29</v>
      </c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16</v>
      </c>
      <c r="J13" s="4"/>
      <c r="K13" s="4" t="s">
        <v>18</v>
      </c>
      <c r="L13" s="4"/>
      <c r="M13" s="4" t="s">
        <v>35</v>
      </c>
      <c r="N13" s="4"/>
    </row>
    <row r="14" ht="67" customHeight="1" spans="1:14">
      <c r="A14" s="8"/>
      <c r="B14" s="4" t="s">
        <v>36</v>
      </c>
      <c r="C14" s="4" t="s">
        <v>37</v>
      </c>
      <c r="D14" s="9" t="s">
        <v>38</v>
      </c>
      <c r="E14" s="9"/>
      <c r="F14" s="9"/>
      <c r="G14" s="4" t="s">
        <v>39</v>
      </c>
      <c r="H14" s="4" t="s">
        <v>40</v>
      </c>
      <c r="I14" s="4">
        <v>10</v>
      </c>
      <c r="J14" s="4"/>
      <c r="K14" s="4">
        <v>8</v>
      </c>
      <c r="L14" s="4"/>
      <c r="M14" s="4" t="s">
        <v>41</v>
      </c>
      <c r="N14" s="4"/>
    </row>
    <row r="15" ht="44" customHeight="1" spans="1:14">
      <c r="A15" s="8"/>
      <c r="B15" s="4"/>
      <c r="C15" s="4"/>
      <c r="D15" s="9" t="s">
        <v>42</v>
      </c>
      <c r="E15" s="9"/>
      <c r="F15" s="9"/>
      <c r="G15" s="4" t="s">
        <v>43</v>
      </c>
      <c r="H15" s="4" t="s">
        <v>43</v>
      </c>
      <c r="I15" s="4">
        <v>10</v>
      </c>
      <c r="J15" s="4"/>
      <c r="K15" s="4">
        <v>10</v>
      </c>
      <c r="L15" s="4"/>
      <c r="M15" s="4"/>
      <c r="N15" s="4"/>
    </row>
    <row r="16" ht="191" customHeight="1" spans="1:14">
      <c r="A16" s="8"/>
      <c r="B16" s="4"/>
      <c r="C16" s="4"/>
      <c r="D16" s="9" t="s">
        <v>44</v>
      </c>
      <c r="E16" s="9"/>
      <c r="F16" s="9"/>
      <c r="G16" s="4" t="s">
        <v>45</v>
      </c>
      <c r="H16" s="4" t="s">
        <v>45</v>
      </c>
      <c r="I16" s="4">
        <v>10</v>
      </c>
      <c r="J16" s="4"/>
      <c r="K16" s="4">
        <v>10</v>
      </c>
      <c r="L16" s="4"/>
      <c r="M16" s="4"/>
      <c r="N16" s="4"/>
    </row>
    <row r="17" ht="48" customHeight="1" spans="1:14">
      <c r="A17" s="8"/>
      <c r="B17" s="4"/>
      <c r="C17" s="4" t="s">
        <v>46</v>
      </c>
      <c r="D17" s="9" t="s">
        <v>47</v>
      </c>
      <c r="E17" s="9"/>
      <c r="F17" s="9"/>
      <c r="G17" s="4"/>
      <c r="H17" s="4"/>
      <c r="I17" s="4"/>
      <c r="J17" s="4"/>
      <c r="K17" s="4"/>
      <c r="L17" s="4"/>
      <c r="M17" s="4"/>
      <c r="N17" s="4"/>
    </row>
    <row r="18" ht="32" customHeight="1" spans="1:14">
      <c r="A18" s="8"/>
      <c r="B18" s="4"/>
      <c r="C18" s="4" t="s">
        <v>48</v>
      </c>
      <c r="D18" s="9" t="s">
        <v>49</v>
      </c>
      <c r="E18" s="9"/>
      <c r="F18" s="9"/>
      <c r="G18" s="4" t="s">
        <v>50</v>
      </c>
      <c r="H18" s="4" t="s">
        <v>50</v>
      </c>
      <c r="I18" s="4">
        <v>10</v>
      </c>
      <c r="J18" s="4"/>
      <c r="K18" s="4">
        <v>10</v>
      </c>
      <c r="L18" s="4"/>
      <c r="M18" s="4"/>
      <c r="N18" s="4"/>
    </row>
    <row r="19" ht="15" customHeight="1" spans="1:14">
      <c r="A19" s="8"/>
      <c r="B19" s="4"/>
      <c r="C19" s="4"/>
      <c r="D19" s="9" t="s">
        <v>51</v>
      </c>
      <c r="E19" s="9"/>
      <c r="F19" s="9"/>
      <c r="G19" s="4"/>
      <c r="H19" s="4"/>
      <c r="I19" s="4"/>
      <c r="J19" s="4"/>
      <c r="K19" s="4"/>
      <c r="L19" s="4"/>
      <c r="M19" s="4"/>
      <c r="N19" s="4"/>
    </row>
    <row r="20" ht="73" customHeight="1" spans="1:14">
      <c r="A20" s="8"/>
      <c r="B20" s="4"/>
      <c r="C20" s="4" t="s">
        <v>52</v>
      </c>
      <c r="D20" s="10" t="s">
        <v>53</v>
      </c>
      <c r="E20" s="10"/>
      <c r="F20" s="10"/>
      <c r="G20" s="4" t="s">
        <v>54</v>
      </c>
      <c r="H20" s="4" t="s">
        <v>55</v>
      </c>
      <c r="I20" s="4">
        <v>20</v>
      </c>
      <c r="J20" s="4"/>
      <c r="K20" s="4">
        <v>19</v>
      </c>
      <c r="L20" s="4"/>
      <c r="M20" s="4" t="s">
        <v>41</v>
      </c>
      <c r="N20" s="4"/>
    </row>
    <row r="21" ht="36" customHeight="1" spans="1:14">
      <c r="A21" s="8"/>
      <c r="B21" s="4" t="s">
        <v>56</v>
      </c>
      <c r="C21" s="4" t="s">
        <v>57</v>
      </c>
      <c r="D21" s="9" t="s">
        <v>47</v>
      </c>
      <c r="E21" s="9"/>
      <c r="F21" s="9"/>
      <c r="G21" s="4"/>
      <c r="H21" s="4"/>
      <c r="I21" s="4"/>
      <c r="J21" s="4"/>
      <c r="K21" s="4"/>
      <c r="L21" s="4"/>
      <c r="M21" s="4"/>
      <c r="N21" s="4"/>
    </row>
    <row r="22" ht="58" customHeight="1" spans="1:14">
      <c r="A22" s="8"/>
      <c r="B22" s="4"/>
      <c r="C22" s="4" t="s">
        <v>58</v>
      </c>
      <c r="D22" s="9" t="s">
        <v>59</v>
      </c>
      <c r="E22" s="9"/>
      <c r="F22" s="9"/>
      <c r="G22" s="4" t="s">
        <v>60</v>
      </c>
      <c r="H22" s="4" t="s">
        <v>61</v>
      </c>
      <c r="I22" s="4">
        <v>10</v>
      </c>
      <c r="J22" s="4"/>
      <c r="K22" s="4">
        <v>10</v>
      </c>
      <c r="L22" s="4"/>
      <c r="M22" s="4"/>
      <c r="N22" s="4"/>
    </row>
    <row r="23" ht="198" customHeight="1" spans="1:14">
      <c r="A23" s="8"/>
      <c r="B23" s="4"/>
      <c r="C23" s="4"/>
      <c r="D23" s="9" t="s">
        <v>62</v>
      </c>
      <c r="E23" s="9"/>
      <c r="F23" s="9"/>
      <c r="G23" s="4" t="s">
        <v>45</v>
      </c>
      <c r="H23" s="4" t="s">
        <v>45</v>
      </c>
      <c r="I23" s="4">
        <v>10</v>
      </c>
      <c r="J23" s="4"/>
      <c r="K23" s="4">
        <v>8</v>
      </c>
      <c r="L23" s="4"/>
      <c r="M23" s="4" t="s">
        <v>63</v>
      </c>
      <c r="N23" s="4"/>
    </row>
    <row r="24" ht="16" customHeight="1" spans="1:14">
      <c r="A24" s="8"/>
      <c r="B24" s="4"/>
      <c r="C24" s="4"/>
      <c r="D24" s="9" t="s">
        <v>64</v>
      </c>
      <c r="E24" s="9"/>
      <c r="F24" s="9"/>
      <c r="G24" s="4"/>
      <c r="H24" s="4"/>
      <c r="I24" s="4"/>
      <c r="J24" s="4"/>
      <c r="K24" s="4"/>
      <c r="L24" s="4"/>
      <c r="M24" s="4"/>
      <c r="N24" s="4"/>
    </row>
    <row r="25" ht="33" customHeight="1" spans="1:14">
      <c r="A25" s="8"/>
      <c r="B25" s="4"/>
      <c r="C25" s="4" t="s">
        <v>65</v>
      </c>
      <c r="D25" s="9" t="s">
        <v>47</v>
      </c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45" customHeight="1" spans="1:14">
      <c r="A26" s="8"/>
      <c r="B26" s="4"/>
      <c r="C26" s="4" t="s">
        <v>66</v>
      </c>
      <c r="D26" s="9" t="s">
        <v>47</v>
      </c>
      <c r="E26" s="9"/>
      <c r="F26" s="9"/>
      <c r="G26" s="4"/>
      <c r="H26" s="4"/>
      <c r="I26" s="4"/>
      <c r="J26" s="4"/>
      <c r="K26" s="4"/>
      <c r="L26" s="4"/>
      <c r="M26" s="4"/>
      <c r="N26" s="4"/>
    </row>
    <row r="27" ht="64" customHeight="1" spans="1:14">
      <c r="A27" s="8"/>
      <c r="B27" s="4" t="s">
        <v>67</v>
      </c>
      <c r="C27" s="4" t="s">
        <v>68</v>
      </c>
      <c r="D27" s="9" t="s">
        <v>69</v>
      </c>
      <c r="E27" s="9"/>
      <c r="F27" s="9"/>
      <c r="G27" s="11">
        <v>0.9</v>
      </c>
      <c r="H27" s="11">
        <v>0.96</v>
      </c>
      <c r="I27" s="4">
        <v>10</v>
      </c>
      <c r="J27" s="4"/>
      <c r="K27" s="4">
        <v>10</v>
      </c>
      <c r="L27" s="4"/>
      <c r="M27" s="14"/>
      <c r="N27" s="14"/>
    </row>
    <row r="28" spans="1:14">
      <c r="A28" s="12" t="s">
        <v>70</v>
      </c>
      <c r="B28" s="12"/>
      <c r="C28" s="12"/>
      <c r="D28" s="12"/>
      <c r="E28" s="12"/>
      <c r="F28" s="12"/>
      <c r="G28" s="12"/>
      <c r="H28" s="12"/>
      <c r="I28" s="12">
        <f>SUM(I14:J27,J7)</f>
        <v>100</v>
      </c>
      <c r="J28" s="12"/>
      <c r="K28" s="12">
        <f>SUM(K14:L27,N7)</f>
        <v>95</v>
      </c>
      <c r="L28" s="12"/>
      <c r="M28" s="15"/>
      <c r="N28" s="15"/>
    </row>
  </sheetData>
  <mergeCells count="11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4:B20"/>
    <mergeCell ref="B21:B26"/>
    <mergeCell ref="C14:C16"/>
    <mergeCell ref="C18:C19"/>
    <mergeCell ref="C22:C24"/>
    <mergeCell ref="A6:B1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张嫣然</cp:lastModifiedBy>
  <dcterms:created xsi:type="dcterms:W3CDTF">2022-03-19T17:44:00Z</dcterms:created>
  <dcterms:modified xsi:type="dcterms:W3CDTF">2023-09-07T10:34:18Z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