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表" sheetId="2" r:id="rId1"/>
  </sheets>
  <definedNames>
    <definedName name="_xlnm.Print_Area" localSheetId="0">项目支出绩效自评表!$A$1:$N$23</definedName>
  </definedNames>
  <calcPr calcId="144525"/>
</workbook>
</file>

<file path=xl/sharedStrings.xml><?xml version="1.0" encoding="utf-8"?>
<sst xmlns="http://schemas.openxmlformats.org/spreadsheetml/2006/main" count="77" uniqueCount="61">
  <si>
    <r>
      <rPr>
        <sz val="18"/>
        <color theme="1"/>
        <rFont val="方正小标宋简体"/>
        <charset val="134"/>
      </rPr>
      <t>项目支出绩效自评表</t>
    </r>
    <r>
      <rPr>
        <sz val="14"/>
        <color theme="1"/>
        <rFont val="方正小标宋简体"/>
        <charset val="134"/>
      </rPr>
      <t xml:space="preserve">（2022年度）  </t>
    </r>
    <r>
      <rPr>
        <sz val="14"/>
        <color theme="1"/>
        <rFont val="仿宋_GB2312"/>
        <charset val="134"/>
      </rPr>
      <t xml:space="preserve">           </t>
    </r>
    <r>
      <rPr>
        <sz val="11"/>
        <color theme="1"/>
        <rFont val="仿宋_GB2312"/>
        <charset val="134"/>
      </rPr>
      <t xml:space="preserve"> </t>
    </r>
  </si>
  <si>
    <t>单位名称（盖章）：</t>
  </si>
  <si>
    <t>北京市凉水河管理处</t>
  </si>
  <si>
    <t>主管领导：</t>
  </si>
  <si>
    <t>项目名称</t>
  </si>
  <si>
    <t>水利工程日常维修养护费和水利工程日常维修养护经费</t>
  </si>
  <si>
    <t>主管部门</t>
  </si>
  <si>
    <t>北京市水务局</t>
  </si>
  <si>
    <t>实施单位</t>
  </si>
  <si>
    <t>项目负责人</t>
  </si>
  <si>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</si>
  <si>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</si>
  <si>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</si>
  <si>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</si>
  <si>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</si>
  <si>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</si>
  <si>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</si>
  <si>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</si>
  <si>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</si>
  <si>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</si>
  <si>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</si>
  <si>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</si>
  <si>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</si>
  <si>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</si>
  <si>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</si>
  <si>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</si>
  <si>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凉水河主要位于北京城区南部，是南部重要的分洪排水河道，全长约68.41公里，维护工程包括堤顶道路、护坡、水闸、橡胶坝、林草绿地、水环境保洁、设施设备维护、工程招标、监理、技术咨询等二类费用。对136.82公里堤防，2座水闸、2座橡胶坝等进行维修养护，对4026023平米水面、1110028平方米林草绿地进行保洁，保障水工设施的安全运行及水环境的安全。
对堤防（护坡）、水闸、橡胶坝、堤路（巡河路）等水工建筑物及电力设施、桥梁、视频监控、路灯、灭蚊灯等附属设备设施进行维修养护，对河道水面、岸坡进行保洁，对林草绿地进行养护。做好凉水河水工建筑物维修养护、水环境保洁、林草绿地养护、设备设施维修养护等工作，确保水工建筑物及设备设施外观完好、结构安全、运行稳定，保持良好水生态、水环境。项目内容包括“六小村”改造项目区域堤路保护工程、巡河路维修、大红门水文站标准化建设、分洪道环境综合整治工程、凉水河治理工程林草绿地养护、闸坝安全监测、两闸两坝避雷消隐改造、水文水环境监测运行维护、大红门闸电力增容、堤防安全监测及安全评价、凉水河既有巡河路在城市路网中的定位及慢行交通保障措施试点研究。
</t>
  </si>
  <si>
    <t>绩效指标</t>
  </si>
  <si>
    <t>一级指标</t>
  </si>
  <si>
    <t>二级
指标</t>
  </si>
  <si>
    <t>三级指标</t>
  </si>
  <si>
    <t>年度
指标值</t>
  </si>
  <si>
    <t>实际
完成值</t>
  </si>
  <si>
    <t>偏差原因分析及改进措施</t>
  </si>
  <si>
    <t>产出
指标</t>
  </si>
  <si>
    <t>数量
指标</t>
  </si>
  <si>
    <t>指标1：对136.82公里堤防，2座水闸、2座橡胶坝等进行维修养护，对4026023平米水面、1110028平方米林草绿地进行保洁</t>
  </si>
  <si>
    <t>1项</t>
  </si>
  <si>
    <t>质量
指标</t>
  </si>
  <si>
    <t>指标1：保洁区域卫生状况良好，水面、闸上游基本无堆积漂浮物；通过开展绿化养护工作，保证绿化植物成活，营造优美河湖环境；保证水利工程安全稳定运行，设备运转正常；验收合格</t>
  </si>
  <si>
    <t>优良中低差</t>
  </si>
  <si>
    <t>良</t>
  </si>
  <si>
    <t>因财政拨付资金有限，水环境及服务设施方面还有提升空间</t>
  </si>
  <si>
    <t>时效
指标</t>
  </si>
  <si>
    <t>指标1：完成时间</t>
  </si>
  <si>
    <t>1年</t>
  </si>
  <si>
    <t>成本
指标</t>
  </si>
  <si>
    <t>指标1：预算控制</t>
  </si>
  <si>
    <t>5286.61万元</t>
  </si>
  <si>
    <t>4757.
807076万元</t>
  </si>
  <si>
    <t>效益
指标</t>
  </si>
  <si>
    <t>经济
效益
指标</t>
  </si>
  <si>
    <t>指标1：</t>
  </si>
  <si>
    <t>社会
效益
指标</t>
  </si>
  <si>
    <t>指标1：对管理范围内河道水面及岸坡进行保洁，保证水环境安全；通过对河道岸坡绿地及乔灌木进行养护，保持并提升河道景观效果，美化城市环境。对管理范围内的水工建筑物及设备进行维修养护，保障水工设施的安全运行，确保防汛安全。</t>
  </si>
  <si>
    <t>生态
效益
指标</t>
  </si>
  <si>
    <t>可持
续影
响指
标</t>
  </si>
  <si>
    <t>满意度指标</t>
  </si>
  <si>
    <t>服务对象满意度指标</t>
  </si>
  <si>
    <t>指标1：沿岸、河道两侧居民满意度</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</si>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</sst>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theme="1"/>
      <name val="仿宋_GB2312"/>
      <charset val="134"/>
    </font>
    <font>
      <sz val="18"/>
      <color theme="1"/>
      <name val="方正小标宋简体"/>
      <charset val="134"/>
    </font>
    <font>
      <sz val="11"/>
      <color rgb="FF00000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4"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7" fillId="9" borderId="0" applyNumberFormat="0" applyBorder="0" applyAlignment="0" applyProtection="0">
      <alignment vertical="center"/>
    </xf>
    <xf numFmtId="0" fontId="10" fillId="0" borderId="6" applyNumberFormat="0" applyFill="0" applyAlignment="0" applyProtection="0">
      <alignment vertical="center"/>
    </xf>
    <xf numFmtId="0" fontId="7" fillId="10" borderId="0" applyNumberFormat="0" applyBorder="0" applyAlignment="0" applyProtection="0">
      <alignment vertical="center"/>
    </xf>
    <xf numFmtId="0" fontId="16" fillId="11" borderId="7" applyNumberFormat="0" applyAlignment="0" applyProtection="0">
      <alignment vertical="center"/>
    </xf>
    <xf numFmtId="0" fontId="17" fillId="11" borderId="3" applyNumberFormat="0" applyAlignment="0" applyProtection="0">
      <alignment vertical="center"/>
    </xf>
    <xf numFmtId="0" fontId="18" fillId="12" borderId="8"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3"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left" vertical="center" wrapText="1"/>
    </xf>
    <xf numFmtId="10" fontId="1" fillId="0" borderId="1" xfId="11" applyNumberFormat="1" applyFont="1" applyBorder="1" applyAlignment="1">
      <alignment horizontal="center" vertical="center" wrapText="1"/>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topLeftCell="A15" workbookViewId="0">
      <selection activeCell="A24" sqref="$A24:$XFD24"/>
    </sheetView>
  </sheetViews>
  <sheetFormatPr defaultColWidth="9" defaultRowHeight="13.5"/>
  <cols>
    <col min="1" max="1" width="5.125" customWidth="1"/>
    <col min="2" max="2" width="6" customWidth="1"/>
    <col min="3" max="3" width="7.725" customWidth="1"/>
    <col min="5" max="6" width="10" customWidth="1"/>
    <col min="7" max="8" width="7.45833333333333" customWidth="1"/>
    <col min="9" max="9" width="5.125" customWidth="1"/>
    <col min="10" max="10" width="4.54166666666667" customWidth="1"/>
    <col min="11" max="11" width="3.90833333333333" customWidth="1"/>
    <col min="12" max="12" width="4" customWidth="1"/>
    <col min="13" max="13" width="4.90833333333333" customWidth="1"/>
    <col min="14" max="14" width="17.125" customWidth="1"/>
  </cols>
  <sheetData>
    <row r="1" ht="36" customHeight="1" spans="1:14">
      <c r="A1" s="2" t="s">
        <v>0</v>
      </c>
      <c r="B1" s="2"/>
      <c r="C1" s="2"/>
      <c r="D1" s="2"/>
      <c r="E1" s="2"/>
      <c r="F1" s="2"/>
      <c r="G1" s="2"/>
      <c r="H1" s="2"/>
      <c r="I1" s="2"/>
      <c r="J1" s="2"/>
      <c r="K1" s="2"/>
      <c r="L1" s="2"/>
      <c r="M1" s="2"/>
      <c r="N1" s="2"/>
    </row>
    <row r="2" s="1" customFormat="1" ht="17" customHeight="1" spans="1:14">
      <c r="A2" s="1" t="s">
        <v>1</v>
      </c>
      <c r="D2" s="3" t="s">
        <v>2</v>
      </c>
      <c r="E2" s="3"/>
      <c r="F2" s="3"/>
      <c r="G2" s="3"/>
      <c r="H2" s="1" t="s">
        <v>3</v>
      </c>
      <c r="J2" s="13"/>
      <c r="K2" s="13"/>
      <c r="L2" s="13"/>
      <c r="M2" s="13"/>
      <c r="N2" s="13"/>
    </row>
    <row r="3" ht="15" customHeight="1" spans="1:14">
      <c r="A3" s="4" t="s">
        <v>4</v>
      </c>
      <c r="B3" s="4"/>
      <c r="C3" s="5" t="s">
        <v>5</v>
      </c>
      <c r="D3" s="5"/>
      <c r="E3" s="5"/>
      <c r="F3" s="5"/>
      <c r="G3" s="5"/>
      <c r="H3" s="5"/>
      <c r="I3" s="5"/>
      <c r="J3" s="5"/>
      <c r="K3" s="5"/>
      <c r="L3" s="5"/>
      <c r="M3" s="5"/>
      <c r="N3" s="14"/>
    </row>
    <row r="4" ht="15" customHeight="1" spans="1:14">
      <c r="A4" s="4" t="s">
        <v>6</v>
      </c>
      <c r="B4" s="4"/>
      <c r="C4" s="4" t="s">
        <v>7</v>
      </c>
      <c r="D4" s="4"/>
      <c r="E4" s="4"/>
      <c r="F4" s="4"/>
      <c r="G4" s="4"/>
      <c r="H4" s="4" t="s">
        <v>8</v>
      </c>
      <c r="I4" s="4"/>
      <c r="J4" s="4" t="s">
        <v>2</v>
      </c>
      <c r="K4" s="4"/>
      <c r="L4" s="4"/>
      <c r="M4" s="4"/>
      <c r="N4" s="4"/>
    </row>
    <row r="5" ht="15" customHeight="1" spans="1:14">
      <c r="A5" s="4" t="s">
        <v>9</v>
      </c>
      <c r="B5" s="4"/>
      <c r="C5" s="4"/>
      <c r="D5" s="4"/>
      <c r="E5" s="4"/>
      <c r="F5" s="4"/>
      <c r="G5" s="4"/>
      <c r="H5" s="4" t="s">
        <v>10</v>
      </c>
      <c r="I5" s="4"/>
      <c r="J5" s="4"/>
      <c r="K5" s="4"/>
      <c r="L5" s="4"/>
      <c r="M5" s="4"/>
      <c r="N5" s="4"/>
    </row>
    <row r="6" ht="33" customHeight="1" spans="1:14">
      <c r="A6" s="4" t="s">
        <v>11</v>
      </c>
      <c r="B6" s="4"/>
      <c r="C6" s="4"/>
      <c r="D6" s="4"/>
      <c r="E6" s="4" t="s">
        <v>12</v>
      </c>
      <c r="F6" s="4" t="s">
        <v>13</v>
      </c>
      <c r="G6" s="4"/>
      <c r="H6" s="4" t="s">
        <v>14</v>
      </c>
      <c r="I6" s="4"/>
      <c r="J6" s="4" t="s">
        <v>15</v>
      </c>
      <c r="K6" s="4"/>
      <c r="L6" s="4" t="s">
        <v>16</v>
      </c>
      <c r="M6" s="4"/>
      <c r="N6" s="4" t="s">
        <v>17</v>
      </c>
    </row>
    <row r="7" ht="15" customHeight="1" spans="1:14">
      <c r="A7" s="4"/>
      <c r="B7" s="4"/>
      <c r="C7" s="6" t="s">
        <v>18</v>
      </c>
      <c r="D7" s="6"/>
      <c r="E7" s="7">
        <v>5286.61</v>
      </c>
      <c r="F7" s="7">
        <v>4757.807076</v>
      </c>
      <c r="G7" s="7">
        <f t="shared" ref="E7:I7" si="0">SUM(G8:G10)</f>
        <v>0</v>
      </c>
      <c r="H7" s="7">
        <v>4757.807076</v>
      </c>
      <c r="I7" s="7">
        <f t="shared" si="0"/>
        <v>0</v>
      </c>
      <c r="J7" s="4">
        <v>10</v>
      </c>
      <c r="K7" s="4"/>
      <c r="L7" s="15">
        <f t="shared" ref="L7:L10" si="1">ROUND(H7/F7,4)</f>
        <v>1</v>
      </c>
      <c r="M7" s="15"/>
      <c r="N7" s="4">
        <f>ROUND(J7*L7,2)</f>
        <v>10</v>
      </c>
    </row>
    <row r="8" ht="26" customHeight="1" spans="1:14">
      <c r="A8" s="4"/>
      <c r="B8" s="4"/>
      <c r="C8" s="4" t="s">
        <v>19</v>
      </c>
      <c r="D8" s="4"/>
      <c r="E8" s="7">
        <v>5286.61</v>
      </c>
      <c r="F8" s="7">
        <v>4757.807076</v>
      </c>
      <c r="G8" s="7"/>
      <c r="H8" s="7">
        <v>4757.807076</v>
      </c>
      <c r="I8" s="7"/>
      <c r="J8" s="4" t="s">
        <v>20</v>
      </c>
      <c r="K8" s="4"/>
      <c r="L8" s="15">
        <f t="shared" si="1"/>
        <v>1</v>
      </c>
      <c r="M8" s="15"/>
      <c r="N8" s="4" t="s">
        <v>20</v>
      </c>
    </row>
    <row r="9" ht="31" customHeight="1" spans="1:14">
      <c r="A9" s="4"/>
      <c r="B9" s="4"/>
      <c r="C9" s="4" t="s">
        <v>21</v>
      </c>
      <c r="D9" s="4"/>
      <c r="E9" s="7"/>
      <c r="F9" s="7"/>
      <c r="G9" s="7"/>
      <c r="H9" s="7"/>
      <c r="I9" s="7"/>
      <c r="J9" s="4" t="s">
        <v>20</v>
      </c>
      <c r="K9" s="4"/>
      <c r="L9" s="15"/>
      <c r="M9" s="15"/>
      <c r="N9" s="4" t="s">
        <v>20</v>
      </c>
    </row>
    <row r="10" spans="1:14">
      <c r="A10" s="4"/>
      <c r="B10" s="4"/>
      <c r="C10" s="4" t="s">
        <v>22</v>
      </c>
      <c r="D10" s="4"/>
      <c r="E10" s="7"/>
      <c r="F10" s="7"/>
      <c r="G10" s="7"/>
      <c r="H10" s="7"/>
      <c r="I10" s="7"/>
      <c r="J10" s="4" t="s">
        <v>20</v>
      </c>
      <c r="K10" s="4"/>
      <c r="L10" s="15"/>
      <c r="M10" s="15"/>
      <c r="N10" s="4" t="s">
        <v>20</v>
      </c>
    </row>
    <row r="11" ht="15" customHeight="1" spans="1:14">
      <c r="A11" s="4" t="s">
        <v>23</v>
      </c>
      <c r="B11" s="4" t="s">
        <v>24</v>
      </c>
      <c r="C11" s="4"/>
      <c r="D11" s="4"/>
      <c r="E11" s="4"/>
      <c r="F11" s="4"/>
      <c r="G11" s="4"/>
      <c r="H11" s="4" t="s">
        <v>25</v>
      </c>
      <c r="I11" s="4"/>
      <c r="J11" s="4"/>
      <c r="K11" s="4"/>
      <c r="L11" s="4"/>
      <c r="M11" s="4"/>
      <c r="N11" s="4"/>
    </row>
    <row r="12" ht="409" customHeight="1" spans="1:14">
      <c r="A12" s="4"/>
      <c r="B12" s="5" t="s">
        <v>26</v>
      </c>
      <c r="C12" s="5"/>
      <c r="D12" s="5"/>
      <c r="E12" s="5"/>
      <c r="F12" s="5"/>
      <c r="G12" s="5"/>
      <c r="H12" s="5" t="s">
        <v>26</v>
      </c>
      <c r="I12" s="5"/>
      <c r="J12" s="5"/>
      <c r="K12" s="5"/>
      <c r="L12" s="5"/>
      <c r="M12" s="5"/>
      <c r="N12" s="5"/>
    </row>
    <row r="13" ht="41" customHeight="1" spans="1:14">
      <c r="A13" s="8" t="s">
        <v>27</v>
      </c>
      <c r="B13" s="4" t="s">
        <v>28</v>
      </c>
      <c r="C13" s="4" t="s">
        <v>29</v>
      </c>
      <c r="D13" s="4" t="s">
        <v>30</v>
      </c>
      <c r="E13" s="4"/>
      <c r="F13" s="4"/>
      <c r="G13" s="4" t="s">
        <v>31</v>
      </c>
      <c r="H13" s="4" t="s">
        <v>32</v>
      </c>
      <c r="I13" s="4" t="s">
        <v>15</v>
      </c>
      <c r="J13" s="4"/>
      <c r="K13" s="4" t="s">
        <v>17</v>
      </c>
      <c r="L13" s="4"/>
      <c r="M13" s="4" t="s">
        <v>33</v>
      </c>
      <c r="N13" s="4"/>
    </row>
    <row r="14" ht="92" customHeight="1" spans="1:14">
      <c r="A14" s="8"/>
      <c r="B14" s="4" t="s">
        <v>34</v>
      </c>
      <c r="C14" s="4" t="s">
        <v>35</v>
      </c>
      <c r="D14" s="9" t="s">
        <v>36</v>
      </c>
      <c r="E14" s="9"/>
      <c r="F14" s="9"/>
      <c r="G14" s="4" t="s">
        <v>37</v>
      </c>
      <c r="H14" s="4" t="s">
        <v>37</v>
      </c>
      <c r="I14" s="4">
        <v>20</v>
      </c>
      <c r="J14" s="4"/>
      <c r="K14" s="4">
        <v>20</v>
      </c>
      <c r="L14" s="4"/>
      <c r="M14" s="4"/>
      <c r="N14" s="4"/>
    </row>
    <row r="15" ht="108" customHeight="1" spans="1:14">
      <c r="A15" s="8"/>
      <c r="B15" s="4"/>
      <c r="C15" s="4" t="s">
        <v>38</v>
      </c>
      <c r="D15" s="9" t="s">
        <v>39</v>
      </c>
      <c r="E15" s="9"/>
      <c r="F15" s="9"/>
      <c r="G15" s="4" t="s">
        <v>40</v>
      </c>
      <c r="H15" s="4" t="s">
        <v>41</v>
      </c>
      <c r="I15" s="4">
        <v>20</v>
      </c>
      <c r="J15" s="4"/>
      <c r="K15" s="4">
        <v>15</v>
      </c>
      <c r="L15" s="4"/>
      <c r="M15" s="4" t="s">
        <v>42</v>
      </c>
      <c r="N15" s="4"/>
    </row>
    <row r="16" ht="27" spans="1:14">
      <c r="A16" s="8"/>
      <c r="B16" s="4"/>
      <c r="C16" s="4" t="s">
        <v>43</v>
      </c>
      <c r="D16" s="9" t="s">
        <v>44</v>
      </c>
      <c r="E16" s="9"/>
      <c r="F16" s="9"/>
      <c r="G16" s="4" t="s">
        <v>45</v>
      </c>
      <c r="H16" s="4" t="s">
        <v>45</v>
      </c>
      <c r="I16" s="4">
        <v>10</v>
      </c>
      <c r="J16" s="4"/>
      <c r="K16" s="4">
        <v>10</v>
      </c>
      <c r="L16" s="4"/>
      <c r="M16" s="4"/>
      <c r="N16" s="4"/>
    </row>
    <row r="17" ht="39" customHeight="1" spans="1:14">
      <c r="A17" s="8"/>
      <c r="B17" s="4"/>
      <c r="C17" s="4" t="s">
        <v>46</v>
      </c>
      <c r="D17" s="9" t="s">
        <v>47</v>
      </c>
      <c r="E17" s="9"/>
      <c r="F17" s="9"/>
      <c r="G17" s="4" t="s">
        <v>48</v>
      </c>
      <c r="H17" s="4" t="s">
        <v>49</v>
      </c>
      <c r="I17" s="4">
        <v>10</v>
      </c>
      <c r="J17" s="4"/>
      <c r="K17" s="4">
        <v>10</v>
      </c>
      <c r="L17" s="4"/>
      <c r="M17" s="4"/>
      <c r="N17" s="4"/>
    </row>
    <row r="18" ht="40.5" spans="1:14">
      <c r="A18" s="8"/>
      <c r="B18" s="4" t="s">
        <v>50</v>
      </c>
      <c r="C18" s="4" t="s">
        <v>51</v>
      </c>
      <c r="D18" s="9" t="s">
        <v>52</v>
      </c>
      <c r="E18" s="9"/>
      <c r="F18" s="9"/>
      <c r="G18" s="4"/>
      <c r="H18" s="4"/>
      <c r="I18" s="4"/>
      <c r="J18" s="4"/>
      <c r="K18" s="4"/>
      <c r="L18" s="4"/>
      <c r="M18" s="4"/>
      <c r="N18" s="4"/>
    </row>
    <row r="19" ht="126" customHeight="1" spans="1:14">
      <c r="A19" s="8"/>
      <c r="B19" s="4"/>
      <c r="C19" s="4" t="s">
        <v>53</v>
      </c>
      <c r="D19" s="9" t="s">
        <v>54</v>
      </c>
      <c r="E19" s="9"/>
      <c r="F19" s="9"/>
      <c r="G19" s="4" t="s">
        <v>40</v>
      </c>
      <c r="H19" s="4" t="s">
        <v>41</v>
      </c>
      <c r="I19" s="4">
        <v>20</v>
      </c>
      <c r="J19" s="4"/>
      <c r="K19" s="4">
        <v>15</v>
      </c>
      <c r="L19" s="4"/>
      <c r="M19" s="4" t="s">
        <v>42</v>
      </c>
      <c r="N19" s="4"/>
    </row>
    <row r="20" ht="40.5" spans="1:14">
      <c r="A20" s="8"/>
      <c r="B20" s="4"/>
      <c r="C20" s="4" t="s">
        <v>55</v>
      </c>
      <c r="D20" s="9" t="s">
        <v>52</v>
      </c>
      <c r="E20" s="9"/>
      <c r="F20" s="9"/>
      <c r="G20" s="4"/>
      <c r="H20" s="4"/>
      <c r="I20" s="4"/>
      <c r="J20" s="4"/>
      <c r="K20" s="4"/>
      <c r="L20" s="4"/>
      <c r="M20" s="4"/>
      <c r="N20" s="4"/>
    </row>
    <row r="21" ht="54" spans="1:14">
      <c r="A21" s="8"/>
      <c r="B21" s="4"/>
      <c r="C21" s="4" t="s">
        <v>56</v>
      </c>
      <c r="D21" s="9" t="s">
        <v>52</v>
      </c>
      <c r="E21" s="9"/>
      <c r="F21" s="9"/>
      <c r="G21" s="4"/>
      <c r="H21" s="4"/>
      <c r="I21" s="4"/>
      <c r="J21" s="4"/>
      <c r="K21" s="4"/>
      <c r="L21" s="4"/>
      <c r="M21" s="4"/>
      <c r="N21" s="4"/>
    </row>
    <row r="22" ht="40.5" spans="1:14">
      <c r="A22" s="8"/>
      <c r="B22" s="4" t="s">
        <v>57</v>
      </c>
      <c r="C22" s="4" t="s">
        <v>58</v>
      </c>
      <c r="D22" s="9" t="s">
        <v>59</v>
      </c>
      <c r="E22" s="9"/>
      <c r="F22" s="9"/>
      <c r="G22" s="10">
        <v>0.9</v>
      </c>
      <c r="H22" s="11">
        <v>0.946</v>
      </c>
      <c r="I22" s="4">
        <v>10</v>
      </c>
      <c r="J22" s="4"/>
      <c r="K22" s="4">
        <v>10</v>
      </c>
      <c r="L22" s="4"/>
      <c r="M22" s="4"/>
      <c r="N22" s="4"/>
    </row>
    <row r="23" spans="1:14">
      <c r="A23" s="12" t="s">
        <v>60</v>
      </c>
      <c r="B23" s="12"/>
      <c r="C23" s="12"/>
      <c r="D23" s="12"/>
      <c r="E23" s="12"/>
      <c r="F23" s="12"/>
      <c r="G23" s="12"/>
      <c r="H23" s="12"/>
      <c r="I23" s="12">
        <f>SUM(I14:J22,J7)</f>
        <v>100</v>
      </c>
      <c r="J23" s="12"/>
      <c r="K23" s="12">
        <f>SUM(K14:L22,N7)</f>
        <v>90</v>
      </c>
      <c r="L23" s="12"/>
      <c r="M23" s="16"/>
      <c r="N23" s="16"/>
    </row>
  </sheetData>
  <mergeCells count="91">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1:A12"/>
    <mergeCell ref="A13:A22"/>
    <mergeCell ref="B14:B17"/>
    <mergeCell ref="B18:B21"/>
    <mergeCell ref="A6:B10"/>
  </mergeCells>
  <pageMargins left="0.554861111111111" right="0.554861111111111" top="0.550694444444444" bottom="0.236111111111111" header="0.5" footer="0.5"/>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张嫣然</cp:lastModifiedBy>
  <dcterms:created xsi:type="dcterms:W3CDTF">2022-03-16T01:44:00Z</dcterms:created>
  <dcterms:modified xsi:type="dcterms:W3CDTF">2023-09-07T10:33:43Z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244E65B30BD84AF3984B7D92CE415755_13</vt:lpwstr>
  </property>
</Properties>
</file>