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<sst xmlns="http://schemas.openxmlformats.org/spreadsheetml/2006/main" count="73" uniqueCount="57">
  <si>
    <r>
      <t xml:space="preserve">                  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</si>
  <si>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</si>
  <si>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北京市凉水河管理处</t>
  </si>
  <si>
    <t>主管领导：</t>
  </si>
  <si>
    <t>项目名称</t>
  </si>
  <si>
    <t>凉水河管理处有限空间消隐</t>
  </si>
  <si>
    <t>主管部门</t>
  </si>
  <si>
    <t>北京市水务局</t>
  </si>
  <si>
    <t>实施单位</t>
  </si>
  <si>
    <t>项目负责人</t>
  </si>
  <si>
    <t>杨丽颖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</si>
  <si>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</si>
  <si>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</si>
  <si>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</si>
  <si>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</si>
  <si>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</si>
  <si>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</si>
  <si>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</si>
  <si>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</si>
  <si>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</si>
  <si>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</si>
  <si>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</si>
  <si>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</si>
  <si>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</si>
  <si>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</si>
  <si>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</si>
  <si>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</si>
  <si>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马驹桥闸共有四处有限空间、洋桥橡胶坝站一处有限空间、万泉寺橡胶坝站一处有限空间，设计安装相应的安全设施，保证日常的有限空间作业安全可控的完成。
</t>
  </si>
  <si>
    <t xml:space="preserve">马驹桥闸四处有限空间、洋桥橡胶坝站一处有限空间、万泉寺橡胶坝站一处有限空间，设计安装相应的安全设施，日常的有限空间作业安全可控。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</si>
  <si>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</si>
  <si>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</si>
  <si>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</si>
  <si>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</si>
  <si>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</si>
  <si>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</si>
  <si>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</si>
  <si>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</si>
  <si>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</si>
  <si>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指标1：完成马驹桥闸、洋桥橡胶坝、万泉寺橡胶坝3座水利工程有限空间消隐</t>
  </si>
  <si>
    <t>质量
指标</t>
  </si>
  <si>
    <t>指标1：验收合格</t>
  </si>
  <si>
    <t>合格</t>
  </si>
  <si>
    <t>时效
指标</t>
  </si>
  <si>
    <t>指标1：2023年四月底前完成</t>
  </si>
  <si>
    <t>成本
指标</t>
  </si>
  <si>
    <t>指标1：</t>
  </si>
  <si>
    <t>效益
指标</t>
  </si>
  <si>
    <t>经济效益指标</t>
  </si>
  <si>
    <t>社会效益指标</t>
  </si>
  <si>
    <t>生态效益指标</t>
  </si>
  <si>
    <t>可持续影响指标</t>
  </si>
  <si>
    <t>指标1：消除管理处有限空间安全隐患</t>
  </si>
  <si>
    <t>良好</t>
  </si>
  <si>
    <t>消隐工程完成后马驹桥管理所有限空间依然存在部分安全隐患，例如人员操作不规范、测量设备数据存在误差等，我处将制定相应的操作规程及现场应急处置方案，将安全隐患发生事故的概率降到最低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</si>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</sst>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theme="1"/>
      <name val="仿宋"/>
      <charset val="134"/>
    </font>
    <font>
      <sz val="11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Normal="100" workbookViewId="0">
      <selection activeCell="A24" sqref="$A24:$XFD24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/>
      <c r="C2" s="3"/>
      <c r="D2" s="4" t="s">
        <v>2</v>
      </c>
      <c r="E2" s="4"/>
      <c r="F2" s="4"/>
      <c r="G2" s="4"/>
      <c r="H2" s="3" t="s">
        <v>3</v>
      </c>
      <c r="I2" s="3"/>
      <c r="J2" s="4"/>
      <c r="K2" s="4"/>
      <c r="L2" s="4"/>
      <c r="M2" s="4"/>
      <c r="N2" s="4"/>
    </row>
    <row r="3" ht="15" customHeight="1" spans="1:14">
      <c r="A3" s="5" t="s">
        <v>4</v>
      </c>
      <c r="B3" s="5"/>
      <c r="C3" s="6" t="s">
        <v>5</v>
      </c>
      <c r="D3" s="6"/>
      <c r="E3" s="6"/>
      <c r="F3" s="6"/>
      <c r="G3" s="6"/>
      <c r="H3" s="6"/>
      <c r="I3" s="6"/>
      <c r="J3" s="6"/>
      <c r="K3" s="6"/>
      <c r="L3" s="6"/>
      <c r="M3" s="6"/>
      <c r="N3" s="12"/>
    </row>
    <row r="4" ht="15" customHeight="1" spans="1:14">
      <c r="A4" s="5" t="s">
        <v>6</v>
      </c>
      <c r="B4" s="5"/>
      <c r="C4" s="5" t="s">
        <v>7</v>
      </c>
      <c r="D4" s="5"/>
      <c r="E4" s="5"/>
      <c r="F4" s="5"/>
      <c r="G4" s="5"/>
      <c r="H4" s="5" t="s">
        <v>8</v>
      </c>
      <c r="I4" s="5"/>
      <c r="J4" s="5" t="s">
        <v>2</v>
      </c>
      <c r="K4" s="5"/>
      <c r="L4" s="5"/>
      <c r="M4" s="5"/>
      <c r="N4" s="5"/>
    </row>
    <row r="5" ht="15" customHeight="1" spans="1:14">
      <c r="A5" s="5" t="s">
        <v>9</v>
      </c>
      <c r="B5" s="5"/>
      <c r="C5" s="5" t="s">
        <v>10</v>
      </c>
      <c r="D5" s="5"/>
      <c r="E5" s="5"/>
      <c r="F5" s="5"/>
      <c r="G5" s="5"/>
      <c r="H5" s="5" t="s">
        <v>11</v>
      </c>
      <c r="I5" s="5"/>
      <c r="J5" s="5">
        <v>83938909</v>
      </c>
      <c r="K5" s="5"/>
      <c r="L5" s="5"/>
      <c r="M5" s="5"/>
      <c r="N5" s="5"/>
    </row>
    <row r="6" ht="33" customHeight="1" spans="1:14">
      <c r="A6" s="5" t="s">
        <v>12</v>
      </c>
      <c r="B6" s="5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" customHeight="1" spans="1:14">
      <c r="A7" s="5"/>
      <c r="B7" s="5"/>
      <c r="C7" s="7" t="s">
        <v>19</v>
      </c>
      <c r="D7" s="7"/>
      <c r="E7" s="8">
        <v>210.446929</v>
      </c>
      <c r="F7" s="8">
        <v>209.936202</v>
      </c>
      <c r="G7" s="8">
        <f t="shared" ref="E7:I7" si="0">SUM(G8:G10)</f>
        <v>0</v>
      </c>
      <c r="H7" s="8">
        <v>209.936202</v>
      </c>
      <c r="I7" s="8">
        <f t="shared" si="0"/>
        <v>0</v>
      </c>
      <c r="J7" s="5">
        <v>10</v>
      </c>
      <c r="K7" s="5"/>
      <c r="L7" s="13">
        <f t="shared" ref="L7:L10" si="1">ROUND(H7/F7,4)</f>
        <v>1</v>
      </c>
      <c r="M7" s="13"/>
      <c r="N7" s="5">
        <f>ROUND(J7*L7,2)</f>
        <v>10</v>
      </c>
    </row>
    <row r="8" ht="26" customHeight="1" spans="1:14">
      <c r="A8" s="5"/>
      <c r="B8" s="5"/>
      <c r="C8" s="5" t="s">
        <v>20</v>
      </c>
      <c r="D8" s="5"/>
      <c r="E8" s="8">
        <f>E7</f>
        <v>210.446929</v>
      </c>
      <c r="F8" s="8">
        <f>F7</f>
        <v>209.936202</v>
      </c>
      <c r="G8" s="8"/>
      <c r="H8" s="8">
        <f>H7</f>
        <v>209.936202</v>
      </c>
      <c r="I8" s="8"/>
      <c r="J8" s="5" t="s">
        <v>21</v>
      </c>
      <c r="K8" s="5"/>
      <c r="L8" s="13">
        <f t="shared" si="1"/>
        <v>1</v>
      </c>
      <c r="M8" s="13"/>
      <c r="N8" s="5" t="s">
        <v>21</v>
      </c>
    </row>
    <row r="9" ht="31" customHeight="1" spans="1:14">
      <c r="A9" s="5"/>
      <c r="B9" s="5"/>
      <c r="C9" s="5" t="s">
        <v>22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21</v>
      </c>
      <c r="K9" s="5"/>
      <c r="L9" s="5" t="s">
        <v>21</v>
      </c>
      <c r="M9" s="5"/>
      <c r="N9" s="5" t="s">
        <v>21</v>
      </c>
    </row>
    <row r="10" spans="1:14">
      <c r="A10" s="5"/>
      <c r="B10" s="5"/>
      <c r="C10" s="5" t="s">
        <v>23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21</v>
      </c>
      <c r="K10" s="5"/>
      <c r="L10" s="5" t="s">
        <v>21</v>
      </c>
      <c r="M10" s="5"/>
      <c r="N10" s="5" t="s">
        <v>21</v>
      </c>
    </row>
    <row r="11" ht="15" customHeight="1" spans="1:14">
      <c r="A11" s="5" t="s">
        <v>24</v>
      </c>
      <c r="B11" s="5" t="s">
        <v>25</v>
      </c>
      <c r="C11" s="5"/>
      <c r="D11" s="5"/>
      <c r="E11" s="5"/>
      <c r="F11" s="5"/>
      <c r="G11" s="5"/>
      <c r="H11" s="5" t="s">
        <v>26</v>
      </c>
      <c r="I11" s="5"/>
      <c r="J11" s="5"/>
      <c r="K11" s="5"/>
      <c r="L11" s="5"/>
      <c r="M11" s="5"/>
      <c r="N11" s="5"/>
    </row>
    <row r="12" ht="74" customHeight="1" spans="1:14">
      <c r="A12" s="5"/>
      <c r="B12" s="6" t="s">
        <v>27</v>
      </c>
      <c r="C12" s="6"/>
      <c r="D12" s="6"/>
      <c r="E12" s="6"/>
      <c r="F12" s="6"/>
      <c r="G12" s="6"/>
      <c r="H12" s="6" t="s">
        <v>28</v>
      </c>
      <c r="I12" s="6"/>
      <c r="J12" s="6"/>
      <c r="K12" s="6"/>
      <c r="L12" s="6"/>
      <c r="M12" s="6"/>
      <c r="N12" s="6"/>
    </row>
    <row r="13" ht="41" customHeight="1" spans="1:14">
      <c r="A13" s="9" t="s">
        <v>29</v>
      </c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16</v>
      </c>
      <c r="J13" s="5"/>
      <c r="K13" s="5" t="s">
        <v>18</v>
      </c>
      <c r="L13" s="5"/>
      <c r="M13" s="5" t="s">
        <v>35</v>
      </c>
      <c r="N13" s="5"/>
    </row>
    <row r="14" ht="44" customHeight="1" spans="1:14">
      <c r="A14" s="9"/>
      <c r="B14" s="5" t="s">
        <v>36</v>
      </c>
      <c r="C14" s="5" t="s">
        <v>37</v>
      </c>
      <c r="D14" s="10" t="s">
        <v>38</v>
      </c>
      <c r="E14" s="10"/>
      <c r="F14" s="10"/>
      <c r="G14" s="5">
        <v>3</v>
      </c>
      <c r="H14" s="5">
        <v>3</v>
      </c>
      <c r="I14" s="5">
        <v>30</v>
      </c>
      <c r="J14" s="5"/>
      <c r="K14" s="5">
        <v>30</v>
      </c>
      <c r="L14" s="5"/>
      <c r="M14" s="5"/>
      <c r="N14" s="5"/>
    </row>
    <row r="15" ht="36" customHeight="1" spans="1:14">
      <c r="A15" s="9"/>
      <c r="B15" s="5"/>
      <c r="C15" s="5" t="s">
        <v>39</v>
      </c>
      <c r="D15" s="10" t="s">
        <v>40</v>
      </c>
      <c r="E15" s="10"/>
      <c r="F15" s="10"/>
      <c r="G15" s="5" t="s">
        <v>41</v>
      </c>
      <c r="H15" s="5" t="s">
        <v>41</v>
      </c>
      <c r="I15" s="5">
        <v>20</v>
      </c>
      <c r="J15" s="5"/>
      <c r="K15" s="5">
        <v>20</v>
      </c>
      <c r="L15" s="5"/>
      <c r="M15" s="5"/>
      <c r="N15" s="5"/>
    </row>
    <row r="16" ht="33" customHeight="1" spans="1:14">
      <c r="A16" s="9"/>
      <c r="B16" s="5"/>
      <c r="C16" s="5" t="s">
        <v>42</v>
      </c>
      <c r="D16" s="10" t="s">
        <v>43</v>
      </c>
      <c r="E16" s="10"/>
      <c r="F16" s="10"/>
      <c r="G16" s="5">
        <v>4</v>
      </c>
      <c r="H16" s="5">
        <v>4</v>
      </c>
      <c r="I16" s="5">
        <v>10</v>
      </c>
      <c r="J16" s="5"/>
      <c r="K16" s="5">
        <v>10</v>
      </c>
      <c r="L16" s="5"/>
      <c r="M16" s="5"/>
      <c r="N16" s="5"/>
    </row>
    <row r="17" ht="38" customHeight="1" spans="1:14">
      <c r="A17" s="9"/>
      <c r="B17" s="5"/>
      <c r="C17" s="5" t="s">
        <v>44</v>
      </c>
      <c r="D17" s="10" t="s">
        <v>45</v>
      </c>
      <c r="E17" s="10"/>
      <c r="F17" s="10"/>
      <c r="G17" s="5"/>
      <c r="H17" s="5"/>
      <c r="I17" s="5"/>
      <c r="J17" s="5"/>
      <c r="K17" s="5"/>
      <c r="L17" s="5"/>
      <c r="M17" s="5"/>
      <c r="N17" s="5"/>
    </row>
    <row r="18" ht="38" customHeight="1" spans="1:14">
      <c r="A18" s="9"/>
      <c r="B18" s="5" t="s">
        <v>46</v>
      </c>
      <c r="C18" s="5" t="s">
        <v>47</v>
      </c>
      <c r="D18" s="10" t="s">
        <v>45</v>
      </c>
      <c r="E18" s="10"/>
      <c r="F18" s="10"/>
      <c r="G18" s="5"/>
      <c r="H18" s="5"/>
      <c r="I18" s="5"/>
      <c r="J18" s="5"/>
      <c r="K18" s="5"/>
      <c r="L18" s="5"/>
      <c r="M18" s="5"/>
      <c r="N18" s="5"/>
    </row>
    <row r="19" ht="34" customHeight="1" spans="1:14">
      <c r="A19" s="9"/>
      <c r="B19" s="5"/>
      <c r="C19" s="5" t="s">
        <v>48</v>
      </c>
      <c r="D19" s="10" t="s">
        <v>45</v>
      </c>
      <c r="E19" s="10"/>
      <c r="F19" s="10"/>
      <c r="G19" s="5"/>
      <c r="H19" s="5"/>
      <c r="I19" s="5"/>
      <c r="J19" s="5"/>
      <c r="K19" s="5"/>
      <c r="L19" s="5"/>
      <c r="M19" s="5"/>
      <c r="N19" s="5"/>
    </row>
    <row r="20" ht="38" customHeight="1" spans="1:14">
      <c r="A20" s="9"/>
      <c r="B20" s="5"/>
      <c r="C20" s="5" t="s">
        <v>49</v>
      </c>
      <c r="D20" s="10" t="s">
        <v>45</v>
      </c>
      <c r="E20" s="10"/>
      <c r="F20" s="10"/>
      <c r="G20" s="5"/>
      <c r="H20" s="5"/>
      <c r="I20" s="5"/>
      <c r="J20" s="5"/>
      <c r="K20" s="5"/>
      <c r="L20" s="5"/>
      <c r="M20" s="5"/>
      <c r="N20" s="5"/>
    </row>
    <row r="21" ht="189" customHeight="1" spans="1:14">
      <c r="A21" s="9"/>
      <c r="B21" s="5"/>
      <c r="C21" s="5" t="s">
        <v>50</v>
      </c>
      <c r="D21" s="10" t="s">
        <v>51</v>
      </c>
      <c r="E21" s="10"/>
      <c r="F21" s="10"/>
      <c r="G21" s="5" t="s">
        <v>52</v>
      </c>
      <c r="H21" s="5" t="s">
        <v>52</v>
      </c>
      <c r="I21" s="5">
        <v>30</v>
      </c>
      <c r="J21" s="5"/>
      <c r="K21" s="5">
        <v>18</v>
      </c>
      <c r="L21" s="5"/>
      <c r="M21" s="6" t="s">
        <v>53</v>
      </c>
      <c r="N21" s="6"/>
    </row>
    <row r="22" ht="47" customHeight="1" spans="1:14">
      <c r="A22" s="9"/>
      <c r="B22" s="5" t="s">
        <v>54</v>
      </c>
      <c r="C22" s="5" t="s">
        <v>55</v>
      </c>
      <c r="D22" s="10" t="s">
        <v>45</v>
      </c>
      <c r="E22" s="10"/>
      <c r="F22" s="10"/>
      <c r="G22" s="5"/>
      <c r="H22" s="5"/>
      <c r="I22" s="5"/>
      <c r="J22" s="5"/>
      <c r="K22" s="5"/>
      <c r="L22" s="5"/>
      <c r="M22" s="5"/>
      <c r="N22" s="5"/>
    </row>
    <row r="23" spans="1:14">
      <c r="A23" s="11" t="s">
        <v>56</v>
      </c>
      <c r="B23" s="11"/>
      <c r="C23" s="11"/>
      <c r="D23" s="11"/>
      <c r="E23" s="11"/>
      <c r="F23" s="11"/>
      <c r="G23" s="11"/>
      <c r="H23" s="11"/>
      <c r="I23" s="11">
        <f>SUM(I14:J22,J7)</f>
        <v>100</v>
      </c>
      <c r="J23" s="11"/>
      <c r="K23" s="11">
        <f>SUM(K14:L22,N7)</f>
        <v>88</v>
      </c>
      <c r="L23" s="11"/>
      <c r="M23" s="14"/>
      <c r="N23" s="14"/>
    </row>
  </sheetData>
  <mergeCells count="9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4:B17"/>
    <mergeCell ref="B18:B21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张嫣然</cp:lastModifiedBy>
  <dcterms:created xsi:type="dcterms:W3CDTF">2022-03-19T01:44:00Z</dcterms:created>
  <dcterms:modified xsi:type="dcterms:W3CDTF">2023-09-07T10:35:21Z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