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表" sheetId="2" r:id="rId1"/>
  </sheets>
  <calcPr calcId="144525"/>
</workbook>
</file>

<file path=xl/sharedStrings.xml><?xml version="1.0" encoding="utf-8"?>
<sst xmlns="http://schemas.openxmlformats.org/spreadsheetml/2006/main" count="71" uniqueCount="59">
  <si>
    <r>
      <t>项目支出绩效自评表</t>
    </r>
    <r>
      <rPr>
        <sz val="14"/>
        <color theme="1"/>
        <rFont val="方正小标宋简体"/>
        <charset val="134"/>
      </rPr>
      <t xml:space="preserve">（2022年度）  </t>
    </r>
    <r>
      <rPr>
        <sz val="14"/>
        <color theme="1"/>
        <rFont val="仿宋_GB2312"/>
        <charset val="134"/>
      </rPr>
      <t xml:space="preserve">           </t>
    </r>
    <r>
      <rPr>
        <sz val="11"/>
        <color theme="1"/>
        <rFont val="仿宋_GB2312"/>
        <charset val="134"/>
      </rPr>
      <t xml:space="preserve"> </t>
    </r>
  </si>
  <si>
    <t>单位名称（盖章）：</t>
  </si>
  <si>
    <t>北京市凉水河管理处</t>
  </si>
  <si>
    <t>主管领导：</t>
  </si>
  <si>
    <t>项目名称</t>
  </si>
  <si>
    <t>律师服务费</t>
  </si>
  <si>
    <t>主管部门</t>
  </si>
  <si>
    <t>市水务局法制处</t>
  </si>
  <si>
    <t>实施单位</t>
  </si>
  <si>
    <t>项目负责人</t>
  </si>
  <si>
    <t>刘彦武</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</si>
  <si>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</si>
  <si>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</si>
  <si>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</si>
  <si>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</si>
  <si>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</si>
  <si>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</si>
  <si>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</si>
  <si>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</si>
  <si>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</si>
  <si>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</si>
  <si>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</si>
  <si>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</si>
  <si>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</si>
  <si>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</si>
  <si>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</si>
  <si>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</si>
  <si>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为做好凉水河管理处关于朝阳区小红门南里28号院租赁合同纠纷案件判决执行工作，实现快速完成收回北京市朝阳区小红门南里28号院内场地及综合楼的核心执行目标，我处向北京市朝阳区人民法院申请强制执行，现为更好推进后续执行清退工作，我处需继续聘请律师协助开展相关强制执行中涉及的法律服务工作。</t>
  </si>
  <si>
    <t>在律师团队整体运作下，朝阳区小红门南里28号院很好的完成了拆除及清运。2022年9月16日，渔阳公司拆除院内剩余砖混结构的违建。9月底，院内剩余砖混结构违建2311.4平米完成拆除。院内所有违建地上部分已全部完成拆除，部分违建基础未拆除，拆除违建总计10134.9平米。</t>
  </si>
  <si>
    <t>绩效指标</t>
  </si>
  <si>
    <t>一级指标</t>
  </si>
  <si>
    <t>二级
指标</t>
  </si>
  <si>
    <t>三级指标</t>
  </si>
  <si>
    <t>年度
指标值</t>
  </si>
  <si>
    <t>实际
完成值</t>
  </si>
  <si>
    <t>偏差原因分析及改进措施</t>
  </si>
  <si>
    <t>产出
指标</t>
  </si>
  <si>
    <t>数量
指标</t>
  </si>
  <si>
    <t>提供法律协助，提供320小时人工服务时长</t>
  </si>
  <si>
    <t>达到预期目标320小时</t>
  </si>
  <si>
    <t>320小时</t>
  </si>
  <si>
    <t>质量
指标</t>
  </si>
  <si>
    <t>及时和执行法官沟通采取一切合法手段推进北京市朝阳区小红门南里28号院内场地及综合楼的回收工作</t>
  </si>
  <si>
    <t>高中低</t>
  </si>
  <si>
    <t>高</t>
  </si>
  <si>
    <t>还未与渔阳公司进行正式交接，部分违建基础未拆除，且仍需追缴欠款</t>
  </si>
  <si>
    <t>时效
指标</t>
  </si>
  <si>
    <t>成本指标</t>
  </si>
  <si>
    <t>效益
指标</t>
  </si>
  <si>
    <t>经济效益指标</t>
  </si>
  <si>
    <t>完成北京市朝阳区小红门南里28号院内场地及综合楼的回收工作</t>
  </si>
  <si>
    <t>还未与渔阳公司进行正式交接，且仍需追缴欠款</t>
  </si>
  <si>
    <t>社会效益指标</t>
  </si>
  <si>
    <t>生态效益指标</t>
  </si>
  <si>
    <t>可持续影响指标</t>
  </si>
  <si>
    <t>满意度指标</t>
  </si>
  <si>
    <t>服务对象满意度指标</t>
  </si>
  <si>
    <t>管理处对相关法律服务有较高满意度</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</si>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</sst>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theme="6" tint="0.799982"/>
        <bgColor indexed="64"/>
      </patternFill>
    </fill>
    <fill>
      <patternFill patternType="solid">
        <fgColor rgb="FFFFCC99"/>
        <bgColor indexed="64"/>
      </patternFill>
    </fill>
    <fill>
      <patternFill patternType="solid">
        <fgColor theme="6" tint="0.599994"/>
        <bgColor indexed="64"/>
      </patternFill>
    </fill>
    <fill>
      <patternFill patternType="solid">
        <fgColor rgb="FFFFC7CE"/>
        <bgColor indexed="64"/>
      </patternFill>
    </fill>
    <fill>
      <patternFill patternType="solid">
        <fgColor theme="6" tint="0.399976"/>
        <bgColor indexed="64"/>
      </patternFill>
    </fill>
    <fill>
      <patternFill patternType="solid">
        <fgColor rgb="FFFFFFCC"/>
        <bgColor indexed="64"/>
      </patternFill>
    </fill>
    <fill>
      <patternFill patternType="solid">
        <fgColor theme="5" tint="0.399976"/>
        <bgColor indexed="64"/>
      </patternFill>
    </fill>
    <fill>
      <patternFill patternType="solid">
        <fgColor theme="4" tint="0.399976"/>
        <bgColor indexed="64"/>
      </patternFill>
    </fill>
    <fill>
      <patternFill patternType="solid">
        <fgColor theme="7" tint="0.399976"/>
        <bgColor indexed="64"/>
      </patternFill>
    </fill>
    <fill>
      <patternFill patternType="solid">
        <fgColor rgb="FFF2F2F2"/>
        <bgColor indexed="64"/>
      </patternFill>
    </fill>
    <fill>
      <patternFill patternType="solid">
        <fgColor rgb="FFA5A5A5"/>
        <bgColor indexed="64"/>
      </patternFill>
    </fill>
    <fill>
      <patternFill patternType="solid">
        <fgColor theme="9" tint="0.799982"/>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2"/>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5" tint="0.799982"/>
        <bgColor indexed="64"/>
      </patternFill>
    </fill>
    <fill>
      <patternFill patternType="solid">
        <fgColor theme="5" tint="0.599994"/>
        <bgColor indexed="64"/>
      </patternFill>
    </fill>
    <fill>
      <patternFill patternType="solid">
        <fgColor theme="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8"/>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599994"/>
        <bgColor indexed="64"/>
      </patternFill>
    </fill>
    <fill>
      <patternFill patternType="solid">
        <fgColor theme="9" tint="0.39997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4"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7" fillId="9" borderId="0" applyNumberFormat="0" applyBorder="0" applyAlignment="0" applyProtection="0">
      <alignment vertical="center"/>
    </xf>
    <xf numFmtId="0" fontId="10" fillId="0" borderId="6" applyNumberFormat="0" applyFill="0" applyAlignment="0" applyProtection="0">
      <alignment vertical="center"/>
    </xf>
    <xf numFmtId="0" fontId="7" fillId="10" borderId="0" applyNumberFormat="0" applyBorder="0" applyAlignment="0" applyProtection="0">
      <alignment vertical="center"/>
    </xf>
    <xf numFmtId="0" fontId="16" fillId="11" borderId="7" applyNumberFormat="0" applyAlignment="0" applyProtection="0">
      <alignment vertical="center"/>
    </xf>
    <xf numFmtId="0" fontId="17" fillId="11" borderId="3" applyNumberFormat="0" applyAlignment="0" applyProtection="0">
      <alignment vertical="center"/>
    </xf>
    <xf numFmtId="0" fontId="18" fillId="12" borderId="8"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2" xfId="0" applyFont="1" applyBorder="1" applyAlignment="1">
      <alignment horizontal="left" vertical="center" wrapText="1"/>
    </xf>
    <xf numFmtId="10" fontId="1" fillId="0" borderId="1" xfId="11" applyNumberFormat="1" applyFont="1" applyBorder="1" applyAlignment="1">
      <alignment horizontal="center" vertical="center" wrapText="1"/>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topLeftCell="A13" workbookViewId="0">
      <selection activeCell="A31" sqref="A31:H31"/>
    </sheetView>
  </sheetViews>
  <sheetFormatPr defaultColWidth="9" defaultRowHeight="13.5"/>
  <cols>
    <col min="1" max="1" width="5.125" customWidth="1"/>
    <col min="2" max="2" width="6" customWidth="1"/>
    <col min="3" max="3" width="7.725" customWidth="1"/>
    <col min="4" max="4" width="35.5" customWidth="1"/>
    <col min="5" max="5" width="10" customWidth="1"/>
    <col min="6" max="6" width="10.125" customWidth="1"/>
    <col min="7" max="7" width="6.75" customWidth="1"/>
    <col min="8" max="8" width="7.45833333333333" customWidth="1"/>
    <col min="9" max="9" width="3.125" customWidth="1"/>
    <col min="10" max="10" width="4.54166666666667" customWidth="1"/>
    <col min="11" max="11" width="3.90833333333333" customWidth="1"/>
    <col min="12" max="12" width="4" customWidth="1"/>
    <col min="13" max="13" width="4.90833333333333" customWidth="1"/>
    <col min="14" max="14" width="9.75" customWidth="1"/>
  </cols>
  <sheetData>
    <row r="1" ht="36" customHeight="1" spans="1:14">
      <c r="A1" s="2" t="s">
        <v>0</v>
      </c>
      <c r="B1" s="2"/>
      <c r="C1" s="2"/>
      <c r="D1" s="2"/>
      <c r="E1" s="2"/>
      <c r="F1" s="2"/>
      <c r="G1" s="2"/>
      <c r="H1" s="2"/>
      <c r="I1" s="2"/>
      <c r="J1" s="2"/>
      <c r="K1" s="2"/>
      <c r="L1" s="2"/>
      <c r="M1" s="2"/>
      <c r="N1" s="2"/>
    </row>
    <row r="2" s="1" customFormat="1" ht="17" customHeight="1" spans="1:14">
      <c r="A2" s="1" t="s">
        <v>1</v>
      </c>
      <c r="D2" s="3" t="s">
        <v>2</v>
      </c>
      <c r="E2" s="3"/>
      <c r="F2" s="3"/>
      <c r="G2" s="3"/>
      <c r="H2" s="1" t="s">
        <v>3</v>
      </c>
      <c r="J2" s="3"/>
      <c r="K2" s="3"/>
      <c r="L2" s="3"/>
      <c r="M2" s="3"/>
      <c r="N2" s="3"/>
    </row>
    <row r="3" ht="15" customHeight="1" spans="1:14">
      <c r="A3" s="4" t="s">
        <v>4</v>
      </c>
      <c r="B3" s="4"/>
      <c r="C3" s="5" t="s">
        <v>5</v>
      </c>
      <c r="D3" s="5"/>
      <c r="E3" s="5"/>
      <c r="F3" s="5"/>
      <c r="G3" s="5"/>
      <c r="H3" s="5"/>
      <c r="I3" s="5"/>
      <c r="J3" s="5"/>
      <c r="K3" s="5"/>
      <c r="L3" s="5"/>
      <c r="M3" s="5"/>
      <c r="N3" s="11"/>
    </row>
    <row r="4" ht="15" customHeight="1" spans="1:14">
      <c r="A4" s="4" t="s">
        <v>6</v>
      </c>
      <c r="B4" s="4"/>
      <c r="C4" s="4" t="s">
        <v>7</v>
      </c>
      <c r="D4" s="4"/>
      <c r="E4" s="4"/>
      <c r="F4" s="4"/>
      <c r="G4" s="4"/>
      <c r="H4" s="4" t="s">
        <v>8</v>
      </c>
      <c r="I4" s="4"/>
      <c r="J4" s="4" t="s">
        <v>2</v>
      </c>
      <c r="K4" s="4"/>
      <c r="L4" s="4"/>
      <c r="M4" s="4"/>
      <c r="N4" s="4"/>
    </row>
    <row r="5" ht="15" customHeight="1" spans="1:14">
      <c r="A5" s="4" t="s">
        <v>9</v>
      </c>
      <c r="B5" s="4"/>
      <c r="C5" s="4" t="s">
        <v>10</v>
      </c>
      <c r="D5" s="4"/>
      <c r="E5" s="4"/>
      <c r="F5" s="4"/>
      <c r="G5" s="4"/>
      <c r="H5" s="4" t="s">
        <v>11</v>
      </c>
      <c r="I5" s="4"/>
      <c r="J5" s="4">
        <v>83938917</v>
      </c>
      <c r="K5" s="4"/>
      <c r="L5" s="4"/>
      <c r="M5" s="4"/>
      <c r="N5" s="4"/>
    </row>
    <row r="6" ht="33" customHeight="1" spans="1:14">
      <c r="A6" s="4" t="s">
        <v>12</v>
      </c>
      <c r="B6" s="4"/>
      <c r="C6" s="4"/>
      <c r="D6" s="4"/>
      <c r="E6" s="4" t="s">
        <v>13</v>
      </c>
      <c r="F6" s="4" t="s">
        <v>14</v>
      </c>
      <c r="G6" s="4"/>
      <c r="H6" s="4" t="s">
        <v>15</v>
      </c>
      <c r="I6" s="4"/>
      <c r="J6" s="4" t="s">
        <v>16</v>
      </c>
      <c r="K6" s="4"/>
      <c r="L6" s="4" t="s">
        <v>17</v>
      </c>
      <c r="M6" s="4"/>
      <c r="N6" s="4" t="s">
        <v>18</v>
      </c>
    </row>
    <row r="7" ht="15" customHeight="1" spans="1:14">
      <c r="A7" s="4"/>
      <c r="B7" s="4"/>
      <c r="C7" s="6" t="s">
        <v>19</v>
      </c>
      <c r="D7" s="6"/>
      <c r="E7" s="7">
        <v>30</v>
      </c>
      <c r="F7" s="7">
        <v>30</v>
      </c>
      <c r="G7" s="7" t="str">
        <f t="shared" ref="E7:I7" si="0">SUM(G8:G10)</f>
        <v>0</v>
      </c>
      <c r="H7" s="7">
        <v>30</v>
      </c>
      <c r="I7" s="7" t="str">
        <f t="shared" si="0"/>
        <v>0</v>
      </c>
      <c r="J7" s="4">
        <v>10</v>
      </c>
      <c r="K7" s="4"/>
      <c r="L7" s="12" t="str">
        <f t="shared" ref="L7:L10" si="1">ROUND(H7/F7,4)</f>
        <v>1</v>
      </c>
      <c r="M7" s="12"/>
      <c r="N7" s="4" t="str">
        <f>ROUND(J7*L7,2)</f>
        <v>10</v>
      </c>
    </row>
    <row r="8" ht="26" customHeight="1" spans="1:14">
      <c r="A8" s="4"/>
      <c r="B8" s="4"/>
      <c r="C8" s="4" t="s">
        <v>20</v>
      </c>
      <c r="D8" s="4"/>
      <c r="E8" s="7">
        <v>30</v>
      </c>
      <c r="F8" s="7">
        <v>30</v>
      </c>
      <c r="G8" s="7"/>
      <c r="H8" s="7">
        <v>30</v>
      </c>
      <c r="I8" s="7"/>
      <c r="J8" s="4" t="s">
        <v>21</v>
      </c>
      <c r="K8" s="4"/>
      <c r="L8" s="12" t="str">
        <f t="shared" si="1"/>
        <v>1</v>
      </c>
      <c r="M8" s="12"/>
      <c r="N8" s="4" t="s">
        <v>21</v>
      </c>
    </row>
    <row r="9" ht="31" customHeight="1" spans="1:14">
      <c r="A9" s="4"/>
      <c r="B9" s="4"/>
      <c r="C9" s="4" t="s">
        <v>22</v>
      </c>
      <c r="D9" s="4"/>
      <c r="E9" s="7"/>
      <c r="F9" s="7"/>
      <c r="G9" s="7"/>
      <c r="H9" s="7"/>
      <c r="I9" s="7"/>
      <c r="J9" s="4" t="s">
        <v>21</v>
      </c>
      <c r="K9" s="4"/>
      <c r="L9" s="12"/>
      <c r="M9" s="12"/>
      <c r="N9" s="4" t="s">
        <v>21</v>
      </c>
    </row>
    <row r="10" spans="1:14">
      <c r="A10" s="4"/>
      <c r="B10" s="4"/>
      <c r="C10" s="4" t="s">
        <v>23</v>
      </c>
      <c r="D10" s="4"/>
      <c r="E10" s="7"/>
      <c r="F10" s="7"/>
      <c r="G10" s="7"/>
      <c r="H10" s="7"/>
      <c r="I10" s="7"/>
      <c r="J10" s="4" t="s">
        <v>21</v>
      </c>
      <c r="K10" s="4"/>
      <c r="L10" s="12"/>
      <c r="M10" s="12"/>
      <c r="N10" s="4" t="s">
        <v>21</v>
      </c>
    </row>
    <row r="11" ht="15" customHeight="1" spans="1:14">
      <c r="A11" s="4" t="s">
        <v>24</v>
      </c>
      <c r="B11" s="4" t="s">
        <v>25</v>
      </c>
      <c r="C11" s="4"/>
      <c r="D11" s="4"/>
      <c r="E11" s="4"/>
      <c r="F11" s="4"/>
      <c r="G11" s="4"/>
      <c r="H11" s="4" t="s">
        <v>26</v>
      </c>
      <c r="I11" s="4"/>
      <c r="J11" s="4"/>
      <c r="K11" s="4"/>
      <c r="L11" s="4"/>
      <c r="M11" s="4"/>
      <c r="N11" s="4"/>
    </row>
    <row r="12" ht="99" customHeight="1" spans="1:14">
      <c r="A12" s="4"/>
      <c r="B12" s="5" t="s">
        <v>27</v>
      </c>
      <c r="C12" s="5"/>
      <c r="D12" s="5"/>
      <c r="E12" s="5"/>
      <c r="F12" s="5"/>
      <c r="G12" s="5"/>
      <c r="H12" s="5" t="s">
        <v>28</v>
      </c>
      <c r="I12" s="5"/>
      <c r="J12" s="5"/>
      <c r="K12" s="5"/>
      <c r="L12" s="5"/>
      <c r="M12" s="5"/>
      <c r="N12" s="5"/>
    </row>
    <row r="13" ht="41" customHeight="1" spans="1:14">
      <c r="A13" s="8" t="s">
        <v>29</v>
      </c>
      <c r="B13" s="4" t="s">
        <v>30</v>
      </c>
      <c r="C13" s="4" t="s">
        <v>31</v>
      </c>
      <c r="D13" s="4" t="s">
        <v>32</v>
      </c>
      <c r="E13" s="4"/>
      <c r="F13" s="4"/>
      <c r="G13" s="4" t="s">
        <v>33</v>
      </c>
      <c r="H13" s="4" t="s">
        <v>34</v>
      </c>
      <c r="I13" s="4" t="s">
        <v>16</v>
      </c>
      <c r="J13" s="4"/>
      <c r="K13" s="4" t="s">
        <v>18</v>
      </c>
      <c r="L13" s="4"/>
      <c r="M13" s="4" t="s">
        <v>35</v>
      </c>
      <c r="N13" s="4"/>
    </row>
    <row r="14" ht="39" customHeight="1" spans="1:14">
      <c r="A14" s="8"/>
      <c r="B14" s="4" t="s">
        <v>36</v>
      </c>
      <c r="C14" s="4" t="s">
        <v>37</v>
      </c>
      <c r="D14" s="9" t="s">
        <v>38</v>
      </c>
      <c r="E14" s="9"/>
      <c r="F14" s="9"/>
      <c r="G14" s="4" t="s">
        <v>39</v>
      </c>
      <c r="H14" s="4" t="s">
        <v>40</v>
      </c>
      <c r="I14" s="4">
        <v>30</v>
      </c>
      <c r="J14" s="4"/>
      <c r="K14" s="4">
        <v>30</v>
      </c>
      <c r="L14" s="4"/>
      <c r="M14" s="4"/>
      <c r="N14" s="4"/>
    </row>
    <row r="15" ht="78" customHeight="1" spans="1:14">
      <c r="A15" s="8"/>
      <c r="B15" s="4"/>
      <c r="C15" s="4" t="s">
        <v>41</v>
      </c>
      <c r="D15" s="9" t="s">
        <v>42</v>
      </c>
      <c r="E15" s="9"/>
      <c r="F15" s="9"/>
      <c r="G15" s="4" t="s">
        <v>43</v>
      </c>
      <c r="H15" s="4" t="s">
        <v>44</v>
      </c>
      <c r="I15" s="4">
        <v>30</v>
      </c>
      <c r="J15" s="4"/>
      <c r="K15" s="4">
        <v>27</v>
      </c>
      <c r="L15" s="4"/>
      <c r="M15" s="5" t="s">
        <v>45</v>
      </c>
      <c r="N15" s="5"/>
    </row>
    <row r="16" ht="15" customHeight="1" spans="1:14">
      <c r="A16" s="8"/>
      <c r="B16" s="4"/>
      <c r="C16" s="4" t="s">
        <v>46</v>
      </c>
      <c r="D16" s="9"/>
      <c r="E16" s="9"/>
      <c r="F16" s="9"/>
      <c r="G16" s="4"/>
      <c r="H16" s="4"/>
      <c r="I16" s="4"/>
      <c r="J16" s="4"/>
      <c r="K16" s="4"/>
      <c r="L16" s="4"/>
      <c r="M16" s="4"/>
      <c r="N16" s="4"/>
    </row>
    <row r="17" ht="15" customHeight="1" spans="1:14">
      <c r="A17" s="8"/>
      <c r="B17" s="4"/>
      <c r="C17" s="4"/>
      <c r="D17" s="9"/>
      <c r="E17" s="9"/>
      <c r="F17" s="9"/>
      <c r="G17" s="4"/>
      <c r="H17" s="4"/>
      <c r="I17" s="4"/>
      <c r="J17" s="4"/>
      <c r="K17" s="4"/>
      <c r="L17" s="4"/>
      <c r="M17" s="4"/>
      <c r="N17" s="4"/>
    </row>
    <row r="18" ht="15" customHeight="1" spans="1:14">
      <c r="A18" s="8"/>
      <c r="B18" s="4"/>
      <c r="C18" s="4" t="s">
        <v>47</v>
      </c>
      <c r="D18" s="9"/>
      <c r="E18" s="9"/>
      <c r="F18" s="9"/>
      <c r="G18" s="4"/>
      <c r="H18" s="4"/>
      <c r="I18" s="4"/>
      <c r="J18" s="4"/>
      <c r="K18" s="4"/>
      <c r="L18" s="4"/>
      <c r="M18" s="4"/>
      <c r="N18" s="4"/>
    </row>
    <row r="19" ht="15" customHeight="1" spans="1:14">
      <c r="A19" s="8"/>
      <c r="B19" s="4"/>
      <c r="C19" s="4"/>
      <c r="D19" s="9"/>
      <c r="E19" s="9"/>
      <c r="F19" s="9"/>
      <c r="G19" s="4"/>
      <c r="H19" s="4"/>
      <c r="I19" s="4"/>
      <c r="J19" s="4"/>
      <c r="K19" s="4"/>
      <c r="L19" s="4"/>
      <c r="M19" s="4"/>
      <c r="N19" s="4"/>
    </row>
    <row r="20" ht="57" customHeight="1" spans="1:14">
      <c r="A20" s="8"/>
      <c r="B20" s="4" t="s">
        <v>48</v>
      </c>
      <c r="C20" s="4" t="s">
        <v>49</v>
      </c>
      <c r="D20" s="9" t="s">
        <v>50</v>
      </c>
      <c r="E20" s="9"/>
      <c r="F20" s="9"/>
      <c r="G20" s="4" t="s">
        <v>43</v>
      </c>
      <c r="H20" s="4" t="s">
        <v>44</v>
      </c>
      <c r="I20" s="4">
        <v>20</v>
      </c>
      <c r="J20" s="4"/>
      <c r="K20" s="4">
        <v>17</v>
      </c>
      <c r="L20" s="4"/>
      <c r="M20" s="5" t="s">
        <v>51</v>
      </c>
      <c r="N20" s="5"/>
    </row>
    <row r="21" ht="15" customHeight="1" spans="1:14">
      <c r="A21" s="8"/>
      <c r="B21" s="4"/>
      <c r="C21" s="4" t="s">
        <v>52</v>
      </c>
      <c r="D21" s="9"/>
      <c r="E21" s="9"/>
      <c r="F21" s="9"/>
      <c r="G21" s="4"/>
      <c r="H21" s="4"/>
      <c r="I21" s="4"/>
      <c r="J21" s="4"/>
      <c r="K21" s="4"/>
      <c r="L21" s="4"/>
      <c r="M21" s="4"/>
      <c r="N21" s="4"/>
    </row>
    <row r="22" ht="15" customHeight="1" spans="1:14">
      <c r="A22" s="8"/>
      <c r="B22" s="4"/>
      <c r="C22" s="4"/>
      <c r="D22" s="9"/>
      <c r="E22" s="9"/>
      <c r="F22" s="9"/>
      <c r="G22" s="4"/>
      <c r="H22" s="4"/>
      <c r="I22" s="4"/>
      <c r="J22" s="4"/>
      <c r="K22" s="4"/>
      <c r="L22" s="4"/>
      <c r="M22" s="4"/>
      <c r="N22" s="4"/>
    </row>
    <row r="23" ht="15" customHeight="1" spans="1:14">
      <c r="A23" s="8"/>
      <c r="B23" s="4"/>
      <c r="C23" s="4" t="s">
        <v>53</v>
      </c>
      <c r="D23" s="9"/>
      <c r="E23" s="9"/>
      <c r="F23" s="9"/>
      <c r="G23" s="4"/>
      <c r="H23" s="4"/>
      <c r="I23" s="4"/>
      <c r="J23" s="4"/>
      <c r="K23" s="4"/>
      <c r="L23" s="4"/>
      <c r="M23" s="4"/>
      <c r="N23" s="4"/>
    </row>
    <row r="24" ht="15" customHeight="1" spans="1:14">
      <c r="A24" s="8"/>
      <c r="B24" s="4"/>
      <c r="C24" s="4"/>
      <c r="D24" s="9"/>
      <c r="E24" s="9"/>
      <c r="F24" s="9"/>
      <c r="G24" s="4"/>
      <c r="H24" s="4"/>
      <c r="I24" s="4"/>
      <c r="J24" s="4"/>
      <c r="K24" s="4"/>
      <c r="L24" s="4"/>
      <c r="M24" s="4"/>
      <c r="N24" s="4"/>
    </row>
    <row r="25" ht="15" customHeight="1" spans="1:14">
      <c r="A25" s="8"/>
      <c r="B25" s="4"/>
      <c r="C25" s="4" t="s">
        <v>54</v>
      </c>
      <c r="D25" s="9"/>
      <c r="E25" s="9"/>
      <c r="F25" s="9"/>
      <c r="G25" s="4"/>
      <c r="H25" s="4"/>
      <c r="I25" s="4"/>
      <c r="J25" s="4"/>
      <c r="K25" s="4"/>
      <c r="L25" s="4"/>
      <c r="M25" s="4"/>
      <c r="N25" s="4"/>
    </row>
    <row r="26" ht="15" customHeight="1" spans="1:14">
      <c r="A26" s="8"/>
      <c r="B26" s="4"/>
      <c r="C26" s="4"/>
      <c r="D26" s="9"/>
      <c r="E26" s="9"/>
      <c r="F26" s="9"/>
      <c r="G26" s="4"/>
      <c r="H26" s="4"/>
      <c r="I26" s="4"/>
      <c r="J26" s="4"/>
      <c r="K26" s="4"/>
      <c r="L26" s="4"/>
      <c r="M26" s="4"/>
      <c r="N26" s="4"/>
    </row>
    <row r="27" ht="18" customHeight="1" spans="1:14">
      <c r="A27" s="8"/>
      <c r="B27" s="4"/>
      <c r="C27" s="4"/>
      <c r="D27" s="9"/>
      <c r="E27" s="9"/>
      <c r="F27" s="9"/>
      <c r="G27" s="4"/>
      <c r="H27" s="4"/>
      <c r="I27" s="4"/>
      <c r="J27" s="4"/>
      <c r="K27" s="4"/>
      <c r="L27" s="4"/>
      <c r="M27" s="4"/>
      <c r="N27" s="4"/>
    </row>
    <row r="28" ht="32" customHeight="1" spans="1:14">
      <c r="A28" s="8"/>
      <c r="B28" s="4" t="s">
        <v>55</v>
      </c>
      <c r="C28" s="4" t="s">
        <v>56</v>
      </c>
      <c r="D28" s="9" t="s">
        <v>57</v>
      </c>
      <c r="E28" s="9"/>
      <c r="F28" s="9"/>
      <c r="G28" s="4" t="s">
        <v>43</v>
      </c>
      <c r="H28" s="4" t="s">
        <v>44</v>
      </c>
      <c r="I28" s="4">
        <v>10</v>
      </c>
      <c r="J28" s="4"/>
      <c r="K28" s="4">
        <v>10</v>
      </c>
      <c r="L28" s="4"/>
      <c r="M28" s="4"/>
      <c r="N28" s="4"/>
    </row>
    <row r="29" ht="15" customHeight="1" spans="1:14">
      <c r="A29" s="8"/>
      <c r="B29" s="4"/>
      <c r="C29" s="4"/>
      <c r="D29" s="9"/>
      <c r="E29" s="9"/>
      <c r="F29" s="9"/>
      <c r="G29" s="4"/>
      <c r="H29" s="4"/>
      <c r="I29" s="4"/>
      <c r="J29" s="4"/>
      <c r="K29" s="4"/>
      <c r="L29" s="4"/>
      <c r="M29" s="4"/>
      <c r="N29" s="4"/>
    </row>
    <row r="30" ht="15" customHeight="1" spans="1:14">
      <c r="A30" s="8"/>
      <c r="B30" s="4"/>
      <c r="C30" s="4"/>
      <c r="D30" s="9"/>
      <c r="E30" s="9"/>
      <c r="F30" s="9"/>
      <c r="G30" s="4"/>
      <c r="H30" s="4"/>
      <c r="I30" s="4"/>
      <c r="J30" s="4"/>
      <c r="K30" s="4"/>
      <c r="L30" s="4"/>
      <c r="M30" s="4"/>
      <c r="N30" s="4"/>
    </row>
    <row r="31" spans="1:14">
      <c r="A31" s="10" t="s">
        <v>58</v>
      </c>
      <c r="B31" s="10"/>
      <c r="C31" s="10"/>
      <c r="D31" s="10"/>
      <c r="E31" s="10"/>
      <c r="F31" s="10"/>
      <c r="G31" s="10"/>
      <c r="H31" s="10"/>
      <c r="I31" s="10" t="str">
        <f>SUM(I14:J30,J7)</f>
        <v>100</v>
      </c>
      <c r="J31" s="10"/>
      <c r="K31" s="10" t="str">
        <f>SUM(K14:L30,N7)</f>
        <v>94</v>
      </c>
      <c r="L31" s="10"/>
      <c r="M31" s="13"/>
      <c r="N31" s="13"/>
    </row>
  </sheetData>
  <mergeCells count="130">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11:A12"/>
    <mergeCell ref="A13:A30"/>
    <mergeCell ref="B14:B19"/>
    <mergeCell ref="B20:B27"/>
    <mergeCell ref="B28:B30"/>
    <mergeCell ref="C16:C17"/>
    <mergeCell ref="C18:C19"/>
    <mergeCell ref="C21:C22"/>
    <mergeCell ref="C23:C24"/>
    <mergeCell ref="C25:C27"/>
    <mergeCell ref="C28:C30"/>
    <mergeCell ref="A6:B10"/>
  </mergeCells>
  <pageMargins left="0.554861" right="0.554861" top="0.550694" bottom="0.236111" header="0.5" footer="0.550694"/>
  <pageSetup paperSize="9" scale="5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张嫣然</cp:lastModifiedBy>
  <cp:revision>0</cp:revision>
  <dcterms:created xsi:type="dcterms:W3CDTF">2023-09-07T10:18:44Z</dcterms:created>
  <dcterms:modified xsi:type="dcterms:W3CDTF">2023-09-07T10:21:45Z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54882D4B40564BD791E4B37CFE896581</vt:lpwstr>
  </property>
  <property fmtid="{D5CDD505-2E9C-101B-9397-08002B2CF9AE}" pid="3" name="KSOProductBuildVer">
    <vt:lpwstr>2052-11.8.2.11718</vt:lpwstr>
  </property>
</Properties>
</file>