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自评表" sheetId="2" r:id="rId1"/>
  </sheets>
  <definedNames>
    <definedName name="_xlnm.Print_Area" localSheetId="0">项目支出绩效自评表!$A$1:$N$25</definedName>
  </definedNames>
  <calcPr calcId="144525"/>
</workbook>
</file>

<file path=xl/sharedStrings.xml><?xml version="1.0" encoding="utf-8"?>
<sst xmlns="http://schemas.openxmlformats.org/spreadsheetml/2006/main" count="82" uniqueCount="68">
  <si>
    <r>
      <t>项目支出绩效自评表</t>
    </r>
    <r>
      <rPr>
        <sz val="14"/>
        <color theme="1"/>
        <rFont val="方正小标宋简体"/>
        <charset val="134"/>
      </rPr>
      <t xml:space="preserve">（2022年度）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</si>
  <si>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</si>
  <si>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主管领导：</t>
  </si>
  <si>
    <t>项目名称</t>
  </si>
  <si>
    <t>平原造林工程林木养护费</t>
  </si>
  <si>
    <t>主管部门</t>
  </si>
  <si>
    <t>北京市水务局</t>
  </si>
  <si>
    <t>实施单位</t>
  </si>
  <si>
    <t>北京市凉水河管理处</t>
  </si>
  <si>
    <t>项目负责人</t>
  </si>
  <si>
    <r>
      <rPr>
        <sz val="11"/>
        <color theme="1"/>
        <rFont val="仿宋_GB2312"/>
        <charset val="134"/>
      </rPr>
      <t>冯婧</t>
    </r>
    <r>
      <rPr>
        <sz val="11"/>
        <color theme="1"/>
        <rFont val="宋体"/>
        <charset val="134"/>
      </rPr>
      <t>瑄</t>
    </r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</si>
  <si>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</si>
  <si>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</si>
  <si>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</si>
  <si>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</si>
  <si>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</si>
  <si>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</si>
  <si>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</si>
  <si>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</si>
  <si>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</si>
  <si>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</si>
  <si>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</si>
  <si>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</si>
  <si>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</si>
  <si>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</si>
  <si>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</si>
  <si>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</si>
  <si>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通过对北京市凉水河管理处所管辖的新开渠石槽桥至凉水河亦庄1号坝上游30米范围内的平原造林绿化进行养护，绿化养护面积880004.4平方米，养护措施主要包括清除杂草、病虫害防治、浇水施肥、修剪、树木防寒等，保证绿化植物的成活率，营造更好的河道景观及水清岸绿的宜人环境。</t>
  </si>
  <si>
    <t xml:space="preserve">    完成对北京市凉水河管理处所管辖的新开渠石槽桥至凉水河亦庄1号坝上游30米范围内的平原造林绿化进行养护，绿化养护面积880004.4平方米，养护措施主要包括清除杂草、病虫害防治、浇水施肥、修剪、树木防寒等，保证绿化植物的成活率，营造更好的河道景观及水清岸绿的宜人环境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</si>
  <si>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</si>
  <si>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</si>
  <si>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</si>
  <si>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</si>
  <si>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</si>
  <si>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</si>
  <si>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</si>
  <si>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</si>
  <si>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</si>
  <si>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指标1：绿化面积</t>
  </si>
  <si>
    <r>
      <rPr>
        <sz val="11"/>
        <color theme="1"/>
        <rFont val="仿宋_GB2312"/>
        <charset val="134"/>
      </rPr>
      <t>880004.4</t>
    </r>
    <r>
      <rPr>
        <sz val="11"/>
        <color theme="1"/>
        <rFont val="宋体"/>
        <charset val="134"/>
      </rPr>
      <t>㎡</t>
    </r>
  </si>
  <si>
    <t>质量
指标</t>
  </si>
  <si>
    <t>指标1：</t>
  </si>
  <si>
    <t>时效
指标</t>
  </si>
  <si>
    <t>成本
指标</t>
  </si>
  <si>
    <t>效益
指标</t>
  </si>
  <si>
    <t>经济效益指标</t>
  </si>
  <si>
    <t>指标1：绿化养护时间</t>
  </si>
  <si>
    <t>365天</t>
  </si>
  <si>
    <t>指标2：绿化、绿地维护达到的标准</t>
  </si>
  <si>
    <t>植被成活率达90%以上</t>
  </si>
  <si>
    <t>基本达到90%以上</t>
  </si>
  <si>
    <t>养护成活率基本达到，但由于夏季病虫害高发季，导致部分林木致死，已及时补植，根据此情况我处将增加巡查频次、严格考核，并要求养护单位增加巡查时长和次数，发现问题立即处理，防患于未然。</t>
  </si>
  <si>
    <t>指标3：项目总预算控制数</t>
  </si>
  <si>
    <t>≤334.401672万元</t>
  </si>
  <si>
    <t>324.184648万元</t>
  </si>
  <si>
    <t>在来年招标尽量更贴近预算金额。</t>
  </si>
  <si>
    <t>社会效益指标</t>
  </si>
  <si>
    <t>指标1：通过开展绿化养护工作，保证平原造林的绿化植物成活，营造优美河湖环境</t>
  </si>
  <si>
    <t>优良中低差</t>
  </si>
  <si>
    <t>良</t>
  </si>
  <si>
    <t>基本达到养护标准，但由于河道狭长，部分死角区域养护效果稍差，根据此情况，我处将死角列为重点考察区域，增加巡查频次，严格考核打分，发现问题立即处理。</t>
  </si>
  <si>
    <t>生态效益指标</t>
  </si>
  <si>
    <t>可持续影响指标</t>
  </si>
  <si>
    <t>满意度指标</t>
  </si>
  <si>
    <t>服务对象满意度指标</t>
  </si>
  <si>
    <t>指标1：沿岸、河道两侧居民满意度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</si>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</sst>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0" fontId="1" fillId="0" borderId="1" xfId="11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F7" sqref="F7:G7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4" max="14" width="11.875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/>
      <c r="E2" s="3"/>
      <c r="F2" s="3"/>
      <c r="G2" s="3"/>
      <c r="H2" s="1" t="s">
        <v>2</v>
      </c>
      <c r="J2" s="3"/>
      <c r="K2" s="3"/>
      <c r="L2" s="3"/>
      <c r="M2" s="3"/>
      <c r="N2" s="3"/>
    </row>
    <row r="3" ht="15" customHeight="1" spans="1:14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8</v>
      </c>
      <c r="K4" s="4"/>
      <c r="L4" s="4"/>
      <c r="M4" s="4"/>
      <c r="N4" s="4"/>
    </row>
    <row r="5" ht="15" customHeight="1" spans="1:14">
      <c r="A5" s="4" t="s">
        <v>9</v>
      </c>
      <c r="B5" s="4"/>
      <c r="C5" s="4" t="s">
        <v>10</v>
      </c>
      <c r="D5" s="4"/>
      <c r="E5" s="4"/>
      <c r="F5" s="4"/>
      <c r="G5" s="4"/>
      <c r="H5" s="4" t="s">
        <v>11</v>
      </c>
      <c r="I5" s="4"/>
      <c r="J5" s="4">
        <v>83938922</v>
      </c>
      <c r="K5" s="4"/>
      <c r="L5" s="4"/>
      <c r="M5" s="4"/>
      <c r="N5" s="4"/>
    </row>
    <row r="6" ht="33" customHeight="1" spans="1:14">
      <c r="A6" s="4" t="s">
        <v>12</v>
      </c>
      <c r="B6" s="4"/>
      <c r="C6" s="4"/>
      <c r="D6" s="4"/>
      <c r="E6" s="4" t="s">
        <v>13</v>
      </c>
      <c r="F6" s="4" t="s">
        <v>14</v>
      </c>
      <c r="G6" s="4"/>
      <c r="H6" s="4" t="s">
        <v>15</v>
      </c>
      <c r="I6" s="4"/>
      <c r="J6" s="4" t="s">
        <v>16</v>
      </c>
      <c r="K6" s="4"/>
      <c r="L6" s="4" t="s">
        <v>17</v>
      </c>
      <c r="M6" s="4"/>
      <c r="N6" s="4" t="s">
        <v>18</v>
      </c>
    </row>
    <row r="7" ht="15" customHeight="1" spans="1:14">
      <c r="A7" s="4"/>
      <c r="B7" s="4"/>
      <c r="C7" s="4" t="s">
        <v>19</v>
      </c>
      <c r="D7" s="4"/>
      <c r="E7" s="4">
        <v>334.401672</v>
      </c>
      <c r="F7" s="4">
        <v>334.401672</v>
      </c>
      <c r="G7" s="4">
        <f t="shared" ref="E7:I7" si="0">SUM(G8:G10)</f>
        <v>0</v>
      </c>
      <c r="H7" s="4">
        <v>324.184648</v>
      </c>
      <c r="I7" s="4">
        <f t="shared" si="0"/>
        <v>0</v>
      </c>
      <c r="J7" s="4">
        <v>10</v>
      </c>
      <c r="K7" s="4"/>
      <c r="L7" s="10">
        <f t="shared" ref="L7:L10" si="1">ROUND(H7/F7,4)</f>
        <v>0.9694</v>
      </c>
      <c r="M7" s="10"/>
      <c r="N7" s="4">
        <f>ROUND(J7*L7,2)</f>
        <v>9.69</v>
      </c>
    </row>
    <row r="8" ht="26" customHeight="1" spans="1:14">
      <c r="A8" s="4"/>
      <c r="B8" s="4"/>
      <c r="C8" s="4" t="s">
        <v>20</v>
      </c>
      <c r="D8" s="4"/>
      <c r="E8" s="4">
        <v>334.401672</v>
      </c>
      <c r="F8" s="4">
        <v>334.401672</v>
      </c>
      <c r="G8" s="4"/>
      <c r="H8" s="4">
        <v>324.184648</v>
      </c>
      <c r="I8" s="4"/>
      <c r="J8" s="4" t="s">
        <v>21</v>
      </c>
      <c r="K8" s="4"/>
      <c r="L8" s="10">
        <f t="shared" si="1"/>
        <v>0.9694</v>
      </c>
      <c r="M8" s="10"/>
      <c r="N8" s="4" t="s">
        <v>21</v>
      </c>
    </row>
    <row r="9" ht="31" customHeight="1" spans="1:14">
      <c r="A9" s="4"/>
      <c r="B9" s="4"/>
      <c r="C9" s="4" t="s">
        <v>22</v>
      </c>
      <c r="D9" s="4"/>
      <c r="E9" s="6"/>
      <c r="F9" s="6"/>
      <c r="G9" s="6"/>
      <c r="H9" s="6"/>
      <c r="I9" s="6"/>
      <c r="J9" s="4" t="s">
        <v>21</v>
      </c>
      <c r="K9" s="4"/>
      <c r="L9" s="10"/>
      <c r="M9" s="10"/>
      <c r="N9" s="4" t="s">
        <v>21</v>
      </c>
    </row>
    <row r="10" spans="1:14">
      <c r="A10" s="4"/>
      <c r="B10" s="4"/>
      <c r="C10" s="4" t="s">
        <v>23</v>
      </c>
      <c r="D10" s="4"/>
      <c r="E10" s="6"/>
      <c r="F10" s="6"/>
      <c r="G10" s="6"/>
      <c r="H10" s="6"/>
      <c r="I10" s="6"/>
      <c r="J10" s="4" t="s">
        <v>21</v>
      </c>
      <c r="K10" s="4"/>
      <c r="L10" s="10"/>
      <c r="M10" s="10"/>
      <c r="N10" s="4" t="s">
        <v>21</v>
      </c>
    </row>
    <row r="11" ht="15" customHeight="1" spans="1:14">
      <c r="A11" s="4" t="s">
        <v>24</v>
      </c>
      <c r="B11" s="4" t="s">
        <v>25</v>
      </c>
      <c r="C11" s="4"/>
      <c r="D11" s="4"/>
      <c r="E11" s="4"/>
      <c r="F11" s="4"/>
      <c r="G11" s="4"/>
      <c r="H11" s="4" t="s">
        <v>26</v>
      </c>
      <c r="I11" s="4"/>
      <c r="J11" s="4"/>
      <c r="K11" s="4"/>
      <c r="L11" s="4"/>
      <c r="M11" s="4"/>
      <c r="N11" s="4"/>
    </row>
    <row r="12" ht="113" customHeight="1" spans="1:14">
      <c r="A12" s="4"/>
      <c r="B12" s="5" t="s">
        <v>27</v>
      </c>
      <c r="C12" s="5"/>
      <c r="D12" s="5"/>
      <c r="E12" s="5"/>
      <c r="F12" s="5"/>
      <c r="G12" s="5"/>
      <c r="H12" s="5" t="s">
        <v>28</v>
      </c>
      <c r="I12" s="5"/>
      <c r="J12" s="5"/>
      <c r="K12" s="5"/>
      <c r="L12" s="5"/>
      <c r="M12" s="5"/>
      <c r="N12" s="5"/>
    </row>
    <row r="13" ht="41" customHeight="1" spans="1:14">
      <c r="A13" s="7" t="s">
        <v>29</v>
      </c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16</v>
      </c>
      <c r="J13" s="4"/>
      <c r="K13" s="4" t="s">
        <v>18</v>
      </c>
      <c r="L13" s="4"/>
      <c r="M13" s="4" t="s">
        <v>35</v>
      </c>
      <c r="N13" s="4"/>
    </row>
    <row r="14" ht="27" spans="1:14">
      <c r="A14" s="7"/>
      <c r="B14" s="4" t="s">
        <v>36</v>
      </c>
      <c r="C14" s="4" t="s">
        <v>37</v>
      </c>
      <c r="D14" s="8" t="s">
        <v>38</v>
      </c>
      <c r="E14" s="8"/>
      <c r="F14" s="8"/>
      <c r="G14" s="4" t="s">
        <v>39</v>
      </c>
      <c r="H14" s="4" t="s">
        <v>39</v>
      </c>
      <c r="I14" s="4">
        <v>15</v>
      </c>
      <c r="J14" s="4"/>
      <c r="K14" s="4">
        <v>15</v>
      </c>
      <c r="L14" s="4"/>
      <c r="M14" s="4"/>
      <c r="N14" s="4"/>
    </row>
    <row r="15" ht="27" spans="1:14">
      <c r="A15" s="7"/>
      <c r="B15" s="4"/>
      <c r="C15" s="4" t="s">
        <v>40</v>
      </c>
      <c r="D15" s="8" t="s">
        <v>41</v>
      </c>
      <c r="E15" s="8"/>
      <c r="F15" s="8"/>
      <c r="G15" s="4"/>
      <c r="H15" s="4"/>
      <c r="I15" s="4"/>
      <c r="J15" s="4"/>
      <c r="K15" s="4"/>
      <c r="L15" s="4"/>
      <c r="M15" s="4"/>
      <c r="N15" s="4"/>
    </row>
    <row r="16" ht="27" spans="1:14">
      <c r="A16" s="7"/>
      <c r="B16" s="4"/>
      <c r="C16" s="4" t="s">
        <v>42</v>
      </c>
      <c r="D16" s="8" t="s">
        <v>41</v>
      </c>
      <c r="E16" s="8"/>
      <c r="F16" s="8"/>
      <c r="G16" s="4"/>
      <c r="H16" s="4"/>
      <c r="I16" s="4"/>
      <c r="J16" s="4"/>
      <c r="K16" s="4"/>
      <c r="L16" s="4"/>
      <c r="M16" s="4"/>
      <c r="N16" s="4"/>
    </row>
    <row r="17" ht="27" spans="1:14">
      <c r="A17" s="7"/>
      <c r="B17" s="4"/>
      <c r="C17" s="4" t="s">
        <v>43</v>
      </c>
      <c r="D17" s="8" t="s">
        <v>41</v>
      </c>
      <c r="E17" s="8"/>
      <c r="F17" s="8"/>
      <c r="G17" s="4"/>
      <c r="H17" s="4"/>
      <c r="I17" s="4"/>
      <c r="J17" s="4"/>
      <c r="K17" s="4"/>
      <c r="L17" s="4"/>
      <c r="M17" s="4"/>
      <c r="N17" s="4"/>
    </row>
    <row r="18" ht="15" customHeight="1" spans="1:14">
      <c r="A18" s="7"/>
      <c r="B18" s="4" t="s">
        <v>44</v>
      </c>
      <c r="C18" s="4" t="s">
        <v>45</v>
      </c>
      <c r="D18" s="8" t="s">
        <v>46</v>
      </c>
      <c r="E18" s="8"/>
      <c r="F18" s="8"/>
      <c r="G18" s="4" t="s">
        <v>47</v>
      </c>
      <c r="H18" s="4" t="s">
        <v>47</v>
      </c>
      <c r="I18" s="4">
        <v>15</v>
      </c>
      <c r="J18" s="4"/>
      <c r="K18" s="4">
        <v>15</v>
      </c>
      <c r="L18" s="4"/>
      <c r="M18" s="4"/>
      <c r="N18" s="4"/>
    </row>
    <row r="19" ht="189" customHeight="1" spans="1:14">
      <c r="A19" s="7"/>
      <c r="B19" s="4"/>
      <c r="C19" s="4"/>
      <c r="D19" s="8" t="s">
        <v>48</v>
      </c>
      <c r="E19" s="8"/>
      <c r="F19" s="8"/>
      <c r="G19" s="4" t="s">
        <v>49</v>
      </c>
      <c r="H19" s="4" t="s">
        <v>50</v>
      </c>
      <c r="I19" s="4">
        <v>15</v>
      </c>
      <c r="J19" s="4"/>
      <c r="K19" s="4">
        <v>13</v>
      </c>
      <c r="L19" s="4"/>
      <c r="M19" s="5" t="s">
        <v>51</v>
      </c>
      <c r="N19" s="5"/>
    </row>
    <row r="20" ht="54" spans="1:14">
      <c r="A20" s="7"/>
      <c r="B20" s="4"/>
      <c r="C20" s="4"/>
      <c r="D20" s="8" t="s">
        <v>52</v>
      </c>
      <c r="E20" s="8"/>
      <c r="F20" s="8"/>
      <c r="G20" s="4" t="s">
        <v>53</v>
      </c>
      <c r="H20" s="4" t="s">
        <v>54</v>
      </c>
      <c r="I20" s="4">
        <v>15</v>
      </c>
      <c r="J20" s="4"/>
      <c r="K20" s="4">
        <v>14</v>
      </c>
      <c r="L20" s="4"/>
      <c r="M20" s="5" t="s">
        <v>55</v>
      </c>
      <c r="N20" s="5"/>
    </row>
    <row r="21" ht="162" customHeight="1" spans="1:14">
      <c r="A21" s="7"/>
      <c r="B21" s="4"/>
      <c r="C21" s="4" t="s">
        <v>56</v>
      </c>
      <c r="D21" s="8" t="s">
        <v>57</v>
      </c>
      <c r="E21" s="8"/>
      <c r="F21" s="8"/>
      <c r="G21" s="4" t="s">
        <v>58</v>
      </c>
      <c r="H21" s="4" t="s">
        <v>59</v>
      </c>
      <c r="I21" s="4">
        <v>15</v>
      </c>
      <c r="J21" s="4"/>
      <c r="K21" s="4">
        <v>13</v>
      </c>
      <c r="L21" s="4"/>
      <c r="M21" s="5" t="s">
        <v>60</v>
      </c>
      <c r="N21" s="5"/>
    </row>
    <row r="22" ht="27" spans="1:14">
      <c r="A22" s="7"/>
      <c r="B22" s="4"/>
      <c r="C22" s="4" t="s">
        <v>61</v>
      </c>
      <c r="D22" s="8" t="s">
        <v>41</v>
      </c>
      <c r="E22" s="8"/>
      <c r="F22" s="8"/>
      <c r="G22" s="4"/>
      <c r="H22" s="4"/>
      <c r="I22" s="4"/>
      <c r="J22" s="4"/>
      <c r="K22" s="4"/>
      <c r="L22" s="4"/>
      <c r="M22" s="4"/>
      <c r="N22" s="4"/>
    </row>
    <row r="23" ht="40.5" spans="1:14">
      <c r="A23" s="7"/>
      <c r="B23" s="4"/>
      <c r="C23" s="4" t="s">
        <v>62</v>
      </c>
      <c r="D23" s="8" t="s">
        <v>41</v>
      </c>
      <c r="E23" s="8"/>
      <c r="F23" s="8"/>
      <c r="G23" s="4"/>
      <c r="H23" s="4"/>
      <c r="I23" s="4"/>
      <c r="J23" s="4"/>
      <c r="K23" s="4"/>
      <c r="L23" s="4"/>
      <c r="M23" s="4"/>
      <c r="N23" s="4"/>
    </row>
    <row r="24" ht="40.5" spans="1:14">
      <c r="A24" s="7"/>
      <c r="B24" s="4" t="s">
        <v>63</v>
      </c>
      <c r="C24" s="4" t="s">
        <v>64</v>
      </c>
      <c r="D24" s="8" t="s">
        <v>65</v>
      </c>
      <c r="E24" s="8"/>
      <c r="F24" s="8"/>
      <c r="G24" s="4" t="s">
        <v>66</v>
      </c>
      <c r="H24" s="4" t="s">
        <v>66</v>
      </c>
      <c r="I24" s="4">
        <v>15</v>
      </c>
      <c r="J24" s="4"/>
      <c r="K24" s="4">
        <v>15</v>
      </c>
      <c r="L24" s="4"/>
      <c r="M24" s="4"/>
      <c r="N24" s="4"/>
    </row>
    <row r="25" spans="1:14">
      <c r="A25" s="9" t="s">
        <v>67</v>
      </c>
      <c r="B25" s="9"/>
      <c r="C25" s="9"/>
      <c r="D25" s="9"/>
      <c r="E25" s="9"/>
      <c r="F25" s="9"/>
      <c r="G25" s="9"/>
      <c r="H25" s="9"/>
      <c r="I25" s="9">
        <f>SUM(I14:J24,J7)</f>
        <v>100</v>
      </c>
      <c r="J25" s="9"/>
      <c r="K25" s="9">
        <f>SUM(K14:L24,N7)</f>
        <v>94.69</v>
      </c>
      <c r="L25" s="9"/>
      <c r="M25" s="11"/>
      <c r="N25" s="11"/>
    </row>
  </sheetData>
  <mergeCells count="100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1:A12"/>
    <mergeCell ref="A13:A24"/>
    <mergeCell ref="B14:B17"/>
    <mergeCell ref="B18:B23"/>
    <mergeCell ref="C18:C20"/>
    <mergeCell ref="A6:B10"/>
  </mergeCells>
  <pageMargins left="0.554861111111111" right="0.554861111111111" top="0.550694444444444" bottom="0.236111111111111" header="0.5" footer="0.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张嫣然</cp:lastModifiedBy>
  <dcterms:created xsi:type="dcterms:W3CDTF">2022-03-18T01:44:00Z</dcterms:created>
  <dcterms:modified xsi:type="dcterms:W3CDTF">2023-09-07T10:23:33Z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