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44525"/>
</workbook>
</file>

<file path=xl/sharedStrings.xml><?xml version="1.0" encoding="utf-8"?>
<sst xmlns="http://schemas.openxmlformats.org/spreadsheetml/2006/main" count="75" uniqueCount="61">
  <si>
    <r>
      <t xml:space="preserve">                  项目支出绩效自评表</t>
    </r>
    <r>
      <rPr>
        <sz val="14"/>
        <color theme="1"/>
        <rFont val="方正小标宋简体"/>
        <charset val="134"/>
      </rPr>
      <t xml:space="preserve">（2022年度）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</si>
  <si>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</si>
  <si>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主管领导：</t>
  </si>
  <si>
    <t>项目名称</t>
  </si>
  <si>
    <t>信息系统运维类项目</t>
  </si>
  <si>
    <t>主管部门</t>
  </si>
  <si>
    <t>北京市水务局</t>
  </si>
  <si>
    <t>实施单位</t>
  </si>
  <si>
    <t>北京市凉水河管理处</t>
  </si>
  <si>
    <t>项目负责人</t>
  </si>
  <si>
    <t>杨丽颖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</si>
  <si>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</si>
  <si>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</si>
  <si>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</si>
  <si>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</si>
  <si>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</si>
  <si>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</si>
  <si>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</si>
  <si>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</si>
  <si>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</si>
  <si>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</si>
  <si>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</si>
  <si>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</si>
  <si>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</si>
  <si>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</si>
  <si>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</si>
  <si>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</si>
  <si>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为保障我处业务正常开展，与市水务局、市防办及相关防汛单位网络通信正常，确保异地会商正常通讯；并为满足职工网络办公需要，有效提升网上办公效率及网络安全性能。</t>
  </si>
  <si>
    <t>保障我处业务正常开展，与市水务局、市防办及相关防汛单位网络通信正常，确保异地会商正常通讯；满足职工网络办公需要，有效提升网上办公效率及网络安全性能。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</si>
  <si>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</si>
  <si>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</si>
  <si>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</si>
  <si>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</si>
  <si>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</si>
  <si>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</si>
  <si>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</si>
  <si>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数量
指标</t>
  </si>
  <si>
    <t>指标1：联通40M专线</t>
  </si>
  <si>
    <t>40MB</t>
  </si>
  <si>
    <t>质量
指标</t>
  </si>
  <si>
    <t>指标1：保障网络通讯正常</t>
  </si>
  <si>
    <t>优良中低差</t>
  </si>
  <si>
    <t>优</t>
  </si>
  <si>
    <t>时效
指标</t>
  </si>
  <si>
    <t>指标1：全年，2022年底12月完成</t>
  </si>
  <si>
    <t>1年</t>
  </si>
  <si>
    <t>成本
指标</t>
  </si>
  <si>
    <t>指标1：项目预算控制在17.5554万元内</t>
  </si>
  <si>
    <t>17.5554万元</t>
  </si>
  <si>
    <t>效益
指标</t>
  </si>
  <si>
    <t>经济效益指标</t>
  </si>
  <si>
    <t>指标1：</t>
  </si>
  <si>
    <t>社会效益指标</t>
  </si>
  <si>
    <t>指标1：保障我处业务工作正常开展，与市水务局、市防办、水文总站及相关防汛单位网络通信正常，保障异地会商、职工办公通讯。</t>
  </si>
  <si>
    <t>良</t>
  </si>
  <si>
    <t>需进一步加强网络保障能力，提高故障处理效率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</si>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</sst>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10" fontId="1" fillId="0" borderId="1" xfId="11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view="pageBreakPreview" zoomScaleNormal="100" topLeftCell="A17" workbookViewId="0">
      <selection activeCell="A24" sqref="$A24:$XFD24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</cols>
  <sheetData>
    <row r="1" ht="3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" customHeight="1" spans="1:14">
      <c r="A2" s="1" t="s">
        <v>1</v>
      </c>
      <c r="D2" s="4"/>
      <c r="E2" s="4"/>
      <c r="F2" s="4"/>
      <c r="G2" s="4"/>
      <c r="H2" s="1" t="s">
        <v>2</v>
      </c>
      <c r="J2" s="4"/>
      <c r="K2" s="4"/>
      <c r="L2" s="4"/>
      <c r="M2" s="4"/>
      <c r="N2" s="4"/>
    </row>
    <row r="3" ht="15" customHeight="1" spans="1:14">
      <c r="A3" s="5" t="s">
        <v>3</v>
      </c>
      <c r="B3" s="5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2" customFormat="1" ht="15" customHeight="1" spans="1:14">
      <c r="A4" s="7" t="s">
        <v>5</v>
      </c>
      <c r="B4" s="7"/>
      <c r="C4" s="7" t="s">
        <v>6</v>
      </c>
      <c r="D4" s="7"/>
      <c r="E4" s="7"/>
      <c r="F4" s="7"/>
      <c r="G4" s="7"/>
      <c r="H4" s="7" t="s">
        <v>7</v>
      </c>
      <c r="I4" s="7"/>
      <c r="J4" s="7" t="s">
        <v>8</v>
      </c>
      <c r="K4" s="7"/>
      <c r="L4" s="7"/>
      <c r="M4" s="7"/>
      <c r="N4" s="7"/>
    </row>
    <row r="5" ht="15" customHeight="1" spans="1:14">
      <c r="A5" s="5" t="s">
        <v>9</v>
      </c>
      <c r="B5" s="5"/>
      <c r="C5" s="5" t="s">
        <v>10</v>
      </c>
      <c r="D5" s="5"/>
      <c r="E5" s="5"/>
      <c r="F5" s="5"/>
      <c r="G5" s="5"/>
      <c r="H5" s="5" t="s">
        <v>11</v>
      </c>
      <c r="I5" s="5"/>
      <c r="J5" s="5">
        <v>83938909</v>
      </c>
      <c r="K5" s="5"/>
      <c r="L5" s="5"/>
      <c r="M5" s="5"/>
      <c r="N5" s="5"/>
    </row>
    <row r="6" ht="33" customHeight="1" spans="1:14">
      <c r="A6" s="5" t="s">
        <v>12</v>
      </c>
      <c r="B6" s="5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15" customHeight="1" spans="1:14">
      <c r="A7" s="5"/>
      <c r="B7" s="5"/>
      <c r="C7" s="8" t="s">
        <v>19</v>
      </c>
      <c r="D7" s="8"/>
      <c r="E7" s="9">
        <f t="shared" ref="E7:I7" si="0">SUM(E8:E10)</f>
        <v>17.5554</v>
      </c>
      <c r="F7" s="9">
        <f>SUM(F8:G10)</f>
        <v>17.5554</v>
      </c>
      <c r="G7" s="9">
        <f t="shared" si="0"/>
        <v>0</v>
      </c>
      <c r="H7" s="9">
        <f>SUM(H8:I10)</f>
        <v>17.5554</v>
      </c>
      <c r="I7" s="9">
        <f t="shared" si="0"/>
        <v>0</v>
      </c>
      <c r="J7" s="5">
        <v>10</v>
      </c>
      <c r="K7" s="5"/>
      <c r="L7" s="18">
        <f t="shared" ref="L7:L10" si="1">ROUND(H7/F7,4)</f>
        <v>1</v>
      </c>
      <c r="M7" s="18"/>
      <c r="N7" s="5">
        <f>ROUND(J7*L7,2)</f>
        <v>10</v>
      </c>
    </row>
    <row r="8" s="2" customFormat="1" ht="26" customHeight="1" spans="1:14">
      <c r="A8" s="7"/>
      <c r="B8" s="7"/>
      <c r="C8" s="7" t="s">
        <v>20</v>
      </c>
      <c r="D8" s="7"/>
      <c r="E8" s="10">
        <v>17.5554</v>
      </c>
      <c r="F8" s="10">
        <v>17.5554</v>
      </c>
      <c r="G8" s="10"/>
      <c r="H8" s="10">
        <v>17.5554</v>
      </c>
      <c r="I8" s="10"/>
      <c r="J8" s="7" t="s">
        <v>21</v>
      </c>
      <c r="K8" s="7"/>
      <c r="L8" s="19">
        <f t="shared" si="1"/>
        <v>1</v>
      </c>
      <c r="M8" s="19"/>
      <c r="N8" s="7" t="s">
        <v>21</v>
      </c>
    </row>
    <row r="9" ht="31" customHeight="1" spans="1:14">
      <c r="A9" s="5"/>
      <c r="B9" s="5"/>
      <c r="C9" s="5" t="s">
        <v>22</v>
      </c>
      <c r="D9" s="5"/>
      <c r="E9" s="9"/>
      <c r="F9" s="9"/>
      <c r="G9" s="9"/>
      <c r="H9" s="9"/>
      <c r="I9" s="9"/>
      <c r="J9" s="5" t="s">
        <v>21</v>
      </c>
      <c r="K9" s="5"/>
      <c r="L9" s="18"/>
      <c r="M9" s="18"/>
      <c r="N9" s="5" t="s">
        <v>21</v>
      </c>
    </row>
    <row r="10" spans="1:14">
      <c r="A10" s="5"/>
      <c r="B10" s="5"/>
      <c r="C10" s="5" t="s">
        <v>23</v>
      </c>
      <c r="D10" s="5"/>
      <c r="E10" s="9"/>
      <c r="F10" s="9"/>
      <c r="G10" s="9"/>
      <c r="H10" s="9"/>
      <c r="I10" s="9"/>
      <c r="J10" s="5" t="s">
        <v>21</v>
      </c>
      <c r="K10" s="5"/>
      <c r="L10" s="18"/>
      <c r="M10" s="18"/>
      <c r="N10" s="5" t="s">
        <v>21</v>
      </c>
    </row>
    <row r="11" ht="15" customHeight="1" spans="1:14">
      <c r="A11" s="5" t="s">
        <v>24</v>
      </c>
      <c r="B11" s="5" t="s">
        <v>25</v>
      </c>
      <c r="C11" s="5"/>
      <c r="D11" s="5"/>
      <c r="E11" s="5"/>
      <c r="F11" s="5"/>
      <c r="G11" s="5"/>
      <c r="H11" s="5" t="s">
        <v>26</v>
      </c>
      <c r="I11" s="5"/>
      <c r="J11" s="5"/>
      <c r="K11" s="5"/>
      <c r="L11" s="5"/>
      <c r="M11" s="5"/>
      <c r="N11" s="5"/>
    </row>
    <row r="12" ht="67" customHeight="1" spans="1:14">
      <c r="A12" s="5"/>
      <c r="B12" s="6" t="s">
        <v>27</v>
      </c>
      <c r="C12" s="6"/>
      <c r="D12" s="6"/>
      <c r="E12" s="6"/>
      <c r="F12" s="6"/>
      <c r="G12" s="6"/>
      <c r="H12" s="6" t="s">
        <v>28</v>
      </c>
      <c r="I12" s="6"/>
      <c r="J12" s="6"/>
      <c r="K12" s="6"/>
      <c r="L12" s="6"/>
      <c r="M12" s="6"/>
      <c r="N12" s="6"/>
    </row>
    <row r="13" ht="41" customHeight="1" spans="1:14">
      <c r="A13" s="11" t="s">
        <v>29</v>
      </c>
      <c r="B13" s="5" t="s">
        <v>30</v>
      </c>
      <c r="C13" s="5" t="s">
        <v>31</v>
      </c>
      <c r="D13" s="5" t="s">
        <v>32</v>
      </c>
      <c r="E13" s="5"/>
      <c r="F13" s="5"/>
      <c r="G13" s="5" t="s">
        <v>33</v>
      </c>
      <c r="H13" s="5" t="s">
        <v>34</v>
      </c>
      <c r="I13" s="5" t="s">
        <v>16</v>
      </c>
      <c r="J13" s="5"/>
      <c r="K13" s="5" t="s">
        <v>18</v>
      </c>
      <c r="L13" s="5"/>
      <c r="M13" s="5" t="s">
        <v>35</v>
      </c>
      <c r="N13" s="5"/>
    </row>
    <row r="14" s="2" customFormat="1" ht="33" customHeight="1" spans="1:14">
      <c r="A14" s="12"/>
      <c r="B14" s="7"/>
      <c r="C14" s="7" t="s">
        <v>36</v>
      </c>
      <c r="D14" s="13" t="s">
        <v>37</v>
      </c>
      <c r="E14" s="13"/>
      <c r="F14" s="13"/>
      <c r="G14" s="7" t="s">
        <v>38</v>
      </c>
      <c r="H14" s="7" t="s">
        <v>38</v>
      </c>
      <c r="I14" s="7">
        <v>20</v>
      </c>
      <c r="J14" s="7"/>
      <c r="K14" s="7">
        <v>20</v>
      </c>
      <c r="L14" s="7"/>
      <c r="M14" s="7"/>
      <c r="N14" s="7"/>
    </row>
    <row r="15" s="2" customFormat="1" ht="36" customHeight="1" spans="1:14">
      <c r="A15" s="12"/>
      <c r="B15" s="7"/>
      <c r="C15" s="7" t="s">
        <v>39</v>
      </c>
      <c r="D15" s="13" t="s">
        <v>40</v>
      </c>
      <c r="E15" s="13"/>
      <c r="F15" s="13"/>
      <c r="G15" s="7" t="s">
        <v>41</v>
      </c>
      <c r="H15" s="7" t="s">
        <v>42</v>
      </c>
      <c r="I15" s="7">
        <v>10</v>
      </c>
      <c r="J15" s="7"/>
      <c r="K15" s="7">
        <v>10</v>
      </c>
      <c r="L15" s="7"/>
      <c r="M15" s="7"/>
      <c r="N15" s="7"/>
    </row>
    <row r="16" s="2" customFormat="1" ht="35" customHeight="1" spans="1:14">
      <c r="A16" s="12"/>
      <c r="B16" s="7"/>
      <c r="C16" s="14" t="s">
        <v>43</v>
      </c>
      <c r="D16" s="15" t="s">
        <v>44</v>
      </c>
      <c r="E16" s="15"/>
      <c r="F16" s="15"/>
      <c r="G16" s="14" t="s">
        <v>45</v>
      </c>
      <c r="H16" s="14" t="s">
        <v>45</v>
      </c>
      <c r="I16" s="14">
        <v>20</v>
      </c>
      <c r="J16" s="14"/>
      <c r="K16" s="14">
        <v>20</v>
      </c>
      <c r="L16" s="14"/>
      <c r="M16" s="7"/>
      <c r="N16" s="7"/>
    </row>
    <row r="17" s="2" customFormat="1" ht="42" customHeight="1" spans="1:14">
      <c r="A17" s="12"/>
      <c r="B17" s="7"/>
      <c r="C17" s="7" t="s">
        <v>46</v>
      </c>
      <c r="D17" s="13" t="s">
        <v>47</v>
      </c>
      <c r="E17" s="13"/>
      <c r="F17" s="13"/>
      <c r="G17" s="7" t="s">
        <v>48</v>
      </c>
      <c r="H17" s="7" t="s">
        <v>48</v>
      </c>
      <c r="I17" s="7">
        <v>20</v>
      </c>
      <c r="J17" s="7"/>
      <c r="K17" s="7">
        <v>20</v>
      </c>
      <c r="L17" s="7"/>
      <c r="M17" s="7"/>
      <c r="N17" s="7"/>
    </row>
    <row r="18" ht="32" customHeight="1" spans="1:14">
      <c r="A18" s="11"/>
      <c r="B18" s="5" t="s">
        <v>49</v>
      </c>
      <c r="C18" s="5" t="s">
        <v>50</v>
      </c>
      <c r="D18" s="16" t="s">
        <v>51</v>
      </c>
      <c r="E18" s="16"/>
      <c r="F18" s="16"/>
      <c r="G18" s="5"/>
      <c r="H18" s="5"/>
      <c r="I18" s="5"/>
      <c r="J18" s="5"/>
      <c r="K18" s="5"/>
      <c r="L18" s="5"/>
      <c r="M18" s="5"/>
      <c r="N18" s="5"/>
    </row>
    <row r="19" ht="68" customHeight="1" spans="1:14">
      <c r="A19" s="11"/>
      <c r="B19" s="5"/>
      <c r="C19" s="5" t="s">
        <v>52</v>
      </c>
      <c r="D19" s="13" t="s">
        <v>53</v>
      </c>
      <c r="E19" s="13"/>
      <c r="F19" s="13"/>
      <c r="G19" s="7" t="s">
        <v>41</v>
      </c>
      <c r="H19" s="7" t="s">
        <v>54</v>
      </c>
      <c r="I19" s="7">
        <v>20</v>
      </c>
      <c r="J19" s="7"/>
      <c r="K19" s="7">
        <v>14</v>
      </c>
      <c r="L19" s="7"/>
      <c r="M19" s="5" t="s">
        <v>55</v>
      </c>
      <c r="N19" s="5"/>
    </row>
    <row r="20" ht="39" customHeight="1" spans="1:14">
      <c r="A20" s="11"/>
      <c r="B20" s="5"/>
      <c r="C20" s="5" t="s">
        <v>56</v>
      </c>
      <c r="D20" s="16" t="s">
        <v>51</v>
      </c>
      <c r="E20" s="16"/>
      <c r="F20" s="16"/>
      <c r="G20" s="5"/>
      <c r="H20" s="5"/>
      <c r="I20" s="5"/>
      <c r="J20" s="5"/>
      <c r="K20" s="5"/>
      <c r="L20" s="5"/>
      <c r="M20" s="5"/>
      <c r="N20" s="5"/>
    </row>
    <row r="21" ht="42" customHeight="1" spans="1:14">
      <c r="A21" s="11"/>
      <c r="B21" s="5"/>
      <c r="C21" s="5" t="s">
        <v>57</v>
      </c>
      <c r="D21" s="16" t="s">
        <v>51</v>
      </c>
      <c r="E21" s="16"/>
      <c r="F21" s="16"/>
      <c r="G21" s="5"/>
      <c r="H21" s="5"/>
      <c r="I21" s="5"/>
      <c r="J21" s="5"/>
      <c r="K21" s="5"/>
      <c r="L21" s="5"/>
      <c r="M21" s="5"/>
      <c r="N21" s="5"/>
    </row>
    <row r="22" ht="51" customHeight="1" spans="1:14">
      <c r="A22" s="11"/>
      <c r="B22" s="5" t="s">
        <v>58</v>
      </c>
      <c r="C22" s="5" t="s">
        <v>59</v>
      </c>
      <c r="D22" s="16" t="s">
        <v>51</v>
      </c>
      <c r="E22" s="16"/>
      <c r="F22" s="16"/>
      <c r="G22" s="5"/>
      <c r="H22" s="5"/>
      <c r="I22" s="5"/>
      <c r="J22" s="5"/>
      <c r="K22" s="5"/>
      <c r="L22" s="5"/>
      <c r="M22" s="5"/>
      <c r="N22" s="5"/>
    </row>
    <row r="23" spans="1:14">
      <c r="A23" s="17" t="s">
        <v>60</v>
      </c>
      <c r="B23" s="17"/>
      <c r="C23" s="17"/>
      <c r="D23" s="17"/>
      <c r="E23" s="17"/>
      <c r="F23" s="17"/>
      <c r="G23" s="17"/>
      <c r="H23" s="17"/>
      <c r="I23" s="17">
        <f>SUM(I14:J22,J7)</f>
        <v>100</v>
      </c>
      <c r="J23" s="17"/>
      <c r="K23" s="17">
        <f>SUM(K14:L22,N7)</f>
        <v>94</v>
      </c>
      <c r="L23" s="17"/>
      <c r="M23" s="20"/>
      <c r="N23" s="20"/>
    </row>
  </sheetData>
  <mergeCells count="9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4:B17"/>
    <mergeCell ref="B18:B21"/>
    <mergeCell ref="A6:B10"/>
  </mergeCells>
  <pageMargins left="0.554861111111111" right="0.554861111111111" top="0.550694444444444" bottom="0.23611111111111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张嫣然</cp:lastModifiedBy>
  <dcterms:created xsi:type="dcterms:W3CDTF">2022-03-20T01:44:00Z</dcterms:created>
  <dcterms:modified xsi:type="dcterms:W3CDTF">2023-09-07T10:34:49Z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