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项目支出绩效自评表" sheetId="2" r:id="rId1"/>
    <sheet name="Sheet1" sheetId="3" r:id="rId2"/>
  </sheets>
  <definedNames>
    <definedName name="_xlnm.Print_Area" localSheetId="0">项目支出绩效自评表!$A$1:$N$23</definedName>
  </definedNames>
  <calcPr calcId="144525"/>
</workbook>
</file>

<file path=xl/sharedStrings.xml><?xml version="1.0" encoding="utf-8"?>
<sst xmlns="http://schemas.openxmlformats.org/spreadsheetml/2006/main" count="72" uniqueCount="60">
  <si>
    <r>
      <rPr>
        <sz val="18"/>
        <color theme="1"/>
        <rFont val="方正小标宋简体"/>
        <charset val="134"/>
      </rPr>
      <t>项目支出绩效自评表</t>
    </r>
    <r>
      <rPr>
        <sz val="14"/>
        <color indexed="8"/>
        <rFont val="方正小标宋简体"/>
        <charset val="134"/>
      </rPr>
      <t xml:space="preserve">（2022年度）  </t>
    </r>
    <r>
      <rPr>
        <sz val="14"/>
        <color indexed="8"/>
        <rFont val="仿宋_GB2312"/>
        <charset val="134"/>
      </rPr>
      <t xml:space="preserve">           </t>
    </r>
    <r>
      <rPr>
        <sz val="11"/>
        <color theme="1"/>
        <rFont val="仿宋_GB2312"/>
        <charset val="134"/>
      </rPr>
      <t xml:space="preserve"> </t>
    </r>
  </si>
  <si>
    <t>单位名称（盖章）：</t>
  </si>
  <si>
    <t>主管领导：</t>
  </si>
  <si>
    <t>项目名称</t>
  </si>
  <si>
    <t>办公区供暖改造及整治</t>
  </si>
  <si>
    <t>主管部门</t>
  </si>
  <si>
    <t>北京市水务局</t>
  </si>
  <si>
    <t>实施单位</t>
  </si>
  <si>
    <t>北京市凉水河管理处</t>
  </si>
  <si>
    <t>项目负责人</t>
  </si>
  <si>
    <t>张雅彬</t>
  </si>
  <si>
    <t>联系电话</t>
  </si>
  <si>
    <t>项目资金（万元）</t>
  </si>
  <si>
    <t>年初
预算数</t>
  </si>
  <si>
    <t>全年
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</si>
  <si>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</si>
  <si>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</si>
  <si>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</si>
  <si>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</si>
  <si>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</si>
  <si>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</si>
  <si>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</si>
  <si>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t>上年结转资金</t>
  </si>
  <si>
    <t xml:space="preserve">  其他资金</t>
  </si>
  <si>
    <t>年度总体目标</t>
  </si>
  <si>
    <t>预期目标</t>
  </si>
  <si>
    <t>实际完成情况</t>
  </si>
  <si>
    <t xml:space="preserve">1.管理处机关办公楼暖气系统上下水已超使用年限，漏水问题频发，拟对处机关办公楼现有采暖及上下水系统进行彻底改造；
2.管理处马驹桥管理所办公用房目前无采暖系统，为解决冬季采暖问题，保障马驹桥管理所正常办公需加装电锅炉及暖气片；
3.管理处小红门南里28号院已从北京渔阳出租汽车集团公司依法收回，现违建已完成拆除，院落无围墙，确保小红门南里28号院消防、防疫、供排水、财产等安全，消除基本安全隐患，及保障小红门管理所正常办公，拟对朝阳区小红门南里28号院建设临时围挡等内容，对院落进行封闭管理，确保现场处于安全可控状态。
</t>
  </si>
  <si>
    <t>1.完成了管理处机关采暖及上下水系统改造，保证了正常办公的需求。
2.完成了马驹桥管理所办公用房内采暖系统及电锅炉的安装
3.完成了小红门南里28号院的封闭及监控系统的安装等内容，保证了办公区的安全</t>
  </si>
  <si>
    <t>绩效指标</t>
  </si>
  <si>
    <t>一级指标</t>
  </si>
  <si>
    <t>二级
指标</t>
  </si>
  <si>
    <t>三级指标</t>
  </si>
  <si>
    <t>年度
指标值</t>
  </si>
  <si>
    <t>实际
完成值</t>
  </si>
  <si>
    <t>偏差原因分析及改进措施</t>
  </si>
  <si>
    <t>产出
指标</t>
  </si>
  <si>
    <t>数量
指标</t>
  </si>
  <si>
    <t>指标1：</t>
  </si>
  <si>
    <t>质量
指标</t>
  </si>
  <si>
    <t>指标1：工程质量合格，保证正常供暖及院落封闭要求</t>
  </si>
  <si>
    <t>合格</t>
  </si>
  <si>
    <t>验收合格</t>
  </si>
  <si>
    <t>时效
指标</t>
  </si>
  <si>
    <t>指标1：30天内完成以上工程</t>
  </si>
  <si>
    <t>1月</t>
  </si>
  <si>
    <t>1.5月</t>
  </si>
  <si>
    <t>施工时因供暖季，导致施工滞后，与预期存在偏差</t>
  </si>
  <si>
    <t>成本
指标</t>
  </si>
  <si>
    <t>效益
指标</t>
  </si>
  <si>
    <t>经济效益指标</t>
  </si>
  <si>
    <t>社会效益指标</t>
  </si>
  <si>
    <t>指标1：达到供暖要求，满足正常办公，低碳节能</t>
  </si>
  <si>
    <t>良好</t>
  </si>
  <si>
    <t>生态效益指标</t>
  </si>
  <si>
    <t>可持续影响指标</t>
  </si>
  <si>
    <t>满意度指标</t>
  </si>
  <si>
    <t>服务对象满意度指标</t>
  </si>
  <si>
    <t>指标1：职工满意度达到90%以上</t>
  </si>
  <si>
    <t>总分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</si>
</sst>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宋体"/>
      <charset val="134"/>
      <scheme val="minor"/>
    </font>
    <font>
      <sz val="11"/>
      <color theme="1"/>
      <name val="仿宋_GB2312"/>
      <charset val="134"/>
    </font>
    <font>
      <sz val="18"/>
      <color theme="1"/>
      <name val="方正小标宋简体"/>
      <charset val="134"/>
    </font>
    <font>
      <sz val="11"/>
      <color rgb="FF000000"/>
      <name val="仿宋_GB2312"/>
      <charset val="134"/>
    </font>
    <font>
      <sz val="11"/>
      <color rgb="FF3F3F76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theme="0"/>
      <name val="宋体"/>
      <charset val="134"/>
      <scheme val="minor"/>
    </font>
    <font>
      <u/>
      <sz val="11"/>
      <color rgb="FF0000FF"/>
      <name val="宋体"/>
      <charset val="134"/>
      <scheme val="minor"/>
    </font>
    <font>
      <u/>
      <sz val="11"/>
      <color rgb="FF800080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134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rgb="FFFFFFFF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9C6500"/>
      <name val="宋体"/>
      <charset val="134"/>
      <scheme val="minor"/>
    </font>
    <font>
      <sz val="14"/>
      <color indexed="8"/>
      <name val="方正小标宋简体"/>
      <charset val="134"/>
    </font>
    <font>
      <sz val="14"/>
      <color indexed="8"/>
      <name val="仿宋_GB2312"/>
      <charset val="134"/>
    </font>
  </fonts>
  <fills count="33">
    <fill>
      <patternFill patternType="none"/>
    </fill>
    <fill>
      <patternFill patternType="gray125"/>
    </fill>
    <fill>
      <patternFill patternType="solid">
        <fgColor theme="6" tint="0.799951170384838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45066682943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45066682943"/>
        <bgColor indexed="64"/>
      </patternFill>
    </fill>
    <fill>
      <patternFill patternType="solid">
        <fgColor theme="4" tint="0.399945066682943"/>
        <bgColor indexed="64"/>
      </patternFill>
    </fill>
    <fill>
      <patternFill patternType="solid">
        <fgColor theme="7" tint="0.399945066682943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5117038483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51170384838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51170384838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51170384838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51170384838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45066682943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45066682943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0" fillId="2" borderId="0" applyNumberFormat="0" applyBorder="0" applyAlignment="0" applyProtection="0">
      <alignment vertical="center"/>
    </xf>
    <xf numFmtId="0" fontId="4" fillId="3" borderId="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0" fillId="4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7" borderId="4" applyNumberFormat="0" applyFont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4" fillId="0" borderId="5" applyNumberFormat="0" applyFill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9" fillId="0" borderId="6" applyNumberFormat="0" applyFill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15" fillId="11" borderId="7" applyNumberFormat="0" applyAlignment="0" applyProtection="0">
      <alignment vertical="center"/>
    </xf>
    <xf numFmtId="0" fontId="16" fillId="11" borderId="3" applyNumberFormat="0" applyAlignment="0" applyProtection="0">
      <alignment vertical="center"/>
    </xf>
    <xf numFmtId="0" fontId="17" fillId="12" borderId="8" applyNumberFormat="0" applyAlignment="0" applyProtection="0">
      <alignment vertical="center"/>
    </xf>
    <xf numFmtId="0" fontId="0" fillId="13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0" fillId="17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0" fillId="19" borderId="0" applyNumberFormat="0" applyBorder="0" applyAlignment="0" applyProtection="0">
      <alignment vertical="center"/>
    </xf>
    <xf numFmtId="0" fontId="0" fillId="20" borderId="0" applyNumberFormat="0" applyBorder="0" applyAlignment="0" applyProtection="0">
      <alignment vertical="center"/>
    </xf>
    <xf numFmtId="0" fontId="0" fillId="21" borderId="0" applyNumberFormat="0" applyBorder="0" applyAlignment="0" applyProtection="0">
      <alignment vertical="center"/>
    </xf>
    <xf numFmtId="0" fontId="0" fillId="22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0" fillId="25" borderId="0" applyNumberFormat="0" applyBorder="0" applyAlignment="0" applyProtection="0">
      <alignment vertical="center"/>
    </xf>
    <xf numFmtId="0" fontId="0" fillId="26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0" fillId="28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0" fillId="31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</cellStyleXfs>
  <cellXfs count="14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justify" vertical="center" wrapText="1"/>
    </xf>
    <xf numFmtId="0" fontId="1" fillId="0" borderId="1" xfId="0" applyFont="1" applyBorder="1" applyAlignment="1">
      <alignment horizontal="right" vertical="center" wrapText="1"/>
    </xf>
    <xf numFmtId="0" fontId="1" fillId="0" borderId="1" xfId="0" applyFont="1" applyBorder="1" applyAlignment="1">
      <alignment horizontal="center" vertical="center" textRotation="255" wrapText="1"/>
    </xf>
    <xf numFmtId="0" fontId="3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left" vertical="center" wrapText="1"/>
    </xf>
    <xf numFmtId="10" fontId="1" fillId="0" borderId="1" xfId="11" applyNumberFormat="1" applyFont="1" applyBorder="1" applyAlignment="1">
      <alignment horizontal="center" vertical="center" wrapText="1"/>
    </xf>
    <xf numFmtId="0" fontId="0" fillId="0" borderId="1" xfId="0" applyFont="1" applyBorder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FFFF00"/>
      <color rgb="00FF0000"/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3"/>
  <sheetViews>
    <sheetView tabSelected="1" workbookViewId="0">
      <selection activeCell="A24" sqref="$A24:$XFD24"/>
    </sheetView>
  </sheetViews>
  <sheetFormatPr defaultColWidth="9" defaultRowHeight="13.5"/>
  <cols>
    <col min="1" max="1" width="5.125" customWidth="1"/>
    <col min="2" max="2" width="6" customWidth="1"/>
    <col min="3" max="3" width="7.725" customWidth="1"/>
    <col min="5" max="6" width="10" customWidth="1"/>
    <col min="7" max="8" width="7.45833333333333" customWidth="1"/>
    <col min="9" max="9" width="3.90833333333333" customWidth="1"/>
    <col min="10" max="10" width="4.54166666666667" customWidth="1"/>
    <col min="11" max="11" width="3.90833333333333" customWidth="1"/>
    <col min="12" max="12" width="4" customWidth="1"/>
    <col min="13" max="13" width="4.90833333333333" customWidth="1"/>
  </cols>
  <sheetData>
    <row r="1" ht="36" customHeight="1" spans="1:14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s="1" customFormat="1" ht="17" customHeight="1" spans="1:14">
      <c r="A2" s="1" t="s">
        <v>1</v>
      </c>
      <c r="D2" s="3"/>
      <c r="E2" s="3"/>
      <c r="F2" s="3"/>
      <c r="G2" s="3"/>
      <c r="H2" s="1" t="s">
        <v>2</v>
      </c>
      <c r="J2" s="3"/>
      <c r="K2" s="3"/>
      <c r="L2" s="3"/>
      <c r="M2" s="3"/>
      <c r="N2" s="3"/>
    </row>
    <row r="3" ht="15" customHeight="1" spans="1:14">
      <c r="A3" s="4" t="s">
        <v>3</v>
      </c>
      <c r="B3" s="4"/>
      <c r="C3" s="5" t="s">
        <v>4</v>
      </c>
      <c r="D3" s="5"/>
      <c r="E3" s="5"/>
      <c r="F3" s="5"/>
      <c r="G3" s="5"/>
      <c r="H3" s="5"/>
      <c r="I3" s="5"/>
      <c r="J3" s="5"/>
      <c r="K3" s="5"/>
      <c r="L3" s="5"/>
      <c r="M3" s="5"/>
      <c r="N3" s="11"/>
    </row>
    <row r="4" ht="15" customHeight="1" spans="1:14">
      <c r="A4" s="4" t="s">
        <v>5</v>
      </c>
      <c r="B4" s="4"/>
      <c r="C4" s="4" t="s">
        <v>6</v>
      </c>
      <c r="D4" s="4"/>
      <c r="E4" s="4"/>
      <c r="F4" s="4"/>
      <c r="G4" s="4"/>
      <c r="H4" s="4" t="s">
        <v>7</v>
      </c>
      <c r="I4" s="4"/>
      <c r="J4" s="4" t="s">
        <v>8</v>
      </c>
      <c r="K4" s="4"/>
      <c r="L4" s="4"/>
      <c r="M4" s="4"/>
      <c r="N4" s="4"/>
    </row>
    <row r="5" ht="15" customHeight="1" spans="1:14">
      <c r="A5" s="4" t="s">
        <v>9</v>
      </c>
      <c r="B5" s="4"/>
      <c r="C5" s="4" t="s">
        <v>10</v>
      </c>
      <c r="D5" s="4"/>
      <c r="E5" s="4"/>
      <c r="F5" s="4"/>
      <c r="G5" s="4"/>
      <c r="H5" s="4" t="s">
        <v>11</v>
      </c>
      <c r="I5" s="4"/>
      <c r="J5" s="4">
        <v>13601270703</v>
      </c>
      <c r="K5" s="4"/>
      <c r="L5" s="4"/>
      <c r="M5" s="4"/>
      <c r="N5" s="4"/>
    </row>
    <row r="6" ht="33" customHeight="1" spans="1:14">
      <c r="A6" s="4" t="s">
        <v>12</v>
      </c>
      <c r="B6" s="4"/>
      <c r="C6" s="4"/>
      <c r="D6" s="4"/>
      <c r="E6" s="4" t="s">
        <v>13</v>
      </c>
      <c r="F6" s="4" t="s">
        <v>14</v>
      </c>
      <c r="G6" s="4"/>
      <c r="H6" s="4" t="s">
        <v>15</v>
      </c>
      <c r="I6" s="4"/>
      <c r="J6" s="4" t="s">
        <v>16</v>
      </c>
      <c r="K6" s="4"/>
      <c r="L6" s="4" t="s">
        <v>17</v>
      </c>
      <c r="M6" s="4"/>
      <c r="N6" s="4" t="s">
        <v>18</v>
      </c>
    </row>
    <row r="7" ht="15" customHeight="1" spans="1:14">
      <c r="A7" s="4"/>
      <c r="B7" s="4"/>
      <c r="C7" s="6" t="s">
        <v>19</v>
      </c>
      <c r="D7" s="6"/>
      <c r="E7" s="7">
        <f>SUM(E8:E10)</f>
        <v>138.399614</v>
      </c>
      <c r="F7" s="7">
        <f>SUM(F8:G10)</f>
        <v>137.200505</v>
      </c>
      <c r="G7" s="7">
        <f t="shared" ref="E7:I7" si="0">SUM(G8:G10)</f>
        <v>0</v>
      </c>
      <c r="H7" s="7">
        <f>SUM(H8:I10)</f>
        <v>137.100505</v>
      </c>
      <c r="I7" s="7">
        <f t="shared" si="0"/>
        <v>0</v>
      </c>
      <c r="J7" s="4">
        <v>10</v>
      </c>
      <c r="K7" s="4"/>
      <c r="L7" s="12">
        <f t="shared" ref="L7:L10" si="1">ROUND(H7/F7,4)</f>
        <v>0.9993</v>
      </c>
      <c r="M7" s="12"/>
      <c r="N7" s="4">
        <f>ROUND(J7*L7,2)</f>
        <v>9.99</v>
      </c>
    </row>
    <row r="8" ht="26" customHeight="1" spans="1:14">
      <c r="A8" s="4"/>
      <c r="B8" s="4"/>
      <c r="C8" s="4" t="s">
        <v>20</v>
      </c>
      <c r="D8" s="4"/>
      <c r="E8" s="7">
        <v>138.399614</v>
      </c>
      <c r="F8" s="7">
        <v>137.200505</v>
      </c>
      <c r="G8" s="7"/>
      <c r="H8" s="7">
        <v>137.100505</v>
      </c>
      <c r="I8" s="7"/>
      <c r="J8" s="4" t="s">
        <v>21</v>
      </c>
      <c r="K8" s="4"/>
      <c r="L8" s="12">
        <f t="shared" si="1"/>
        <v>0.9993</v>
      </c>
      <c r="M8" s="12"/>
      <c r="N8" s="4" t="s">
        <v>21</v>
      </c>
    </row>
    <row r="9" ht="31" customHeight="1" spans="1:14">
      <c r="A9" s="4"/>
      <c r="B9" s="4"/>
      <c r="C9" s="4" t="s">
        <v>22</v>
      </c>
      <c r="D9" s="4"/>
      <c r="E9" s="7"/>
      <c r="F9" s="7"/>
      <c r="G9" s="7"/>
      <c r="H9" s="7"/>
      <c r="I9" s="7"/>
      <c r="J9" s="4" t="s">
        <v>21</v>
      </c>
      <c r="K9" s="4"/>
      <c r="L9" s="12"/>
      <c r="M9" s="12"/>
      <c r="N9" s="4" t="s">
        <v>21</v>
      </c>
    </row>
    <row r="10" spans="1:14">
      <c r="A10" s="4"/>
      <c r="B10" s="4"/>
      <c r="C10" s="4" t="s">
        <v>23</v>
      </c>
      <c r="D10" s="4"/>
      <c r="E10" s="7"/>
      <c r="F10" s="7"/>
      <c r="G10" s="7"/>
      <c r="H10" s="7"/>
      <c r="I10" s="7"/>
      <c r="J10" s="4" t="s">
        <v>21</v>
      </c>
      <c r="K10" s="4"/>
      <c r="L10" s="12"/>
      <c r="M10" s="12"/>
      <c r="N10" s="4" t="s">
        <v>21</v>
      </c>
    </row>
    <row r="11" ht="15" customHeight="1" spans="1:14">
      <c r="A11" s="4" t="s">
        <v>24</v>
      </c>
      <c r="B11" s="4" t="s">
        <v>25</v>
      </c>
      <c r="C11" s="4"/>
      <c r="D11" s="4"/>
      <c r="E11" s="4"/>
      <c r="F11" s="4"/>
      <c r="G11" s="4"/>
      <c r="H11" s="4" t="s">
        <v>26</v>
      </c>
      <c r="I11" s="4"/>
      <c r="J11" s="4"/>
      <c r="K11" s="4"/>
      <c r="L11" s="4"/>
      <c r="M11" s="4"/>
      <c r="N11" s="4"/>
    </row>
    <row r="12" ht="181" customHeight="1" spans="1:14">
      <c r="A12" s="4"/>
      <c r="B12" s="5" t="s">
        <v>27</v>
      </c>
      <c r="C12" s="5"/>
      <c r="D12" s="5"/>
      <c r="E12" s="5"/>
      <c r="F12" s="5"/>
      <c r="G12" s="5"/>
      <c r="H12" s="5" t="s">
        <v>28</v>
      </c>
      <c r="I12" s="5"/>
      <c r="J12" s="5"/>
      <c r="K12" s="5"/>
      <c r="L12" s="5"/>
      <c r="M12" s="5"/>
      <c r="N12" s="5"/>
    </row>
    <row r="13" ht="27" spans="1:14">
      <c r="A13" s="8" t="s">
        <v>29</v>
      </c>
      <c r="B13" s="4" t="s">
        <v>30</v>
      </c>
      <c r="C13" s="4" t="s">
        <v>31</v>
      </c>
      <c r="D13" s="4" t="s">
        <v>32</v>
      </c>
      <c r="E13" s="4"/>
      <c r="F13" s="4"/>
      <c r="G13" s="4" t="s">
        <v>33</v>
      </c>
      <c r="H13" s="4" t="s">
        <v>34</v>
      </c>
      <c r="I13" s="4" t="s">
        <v>16</v>
      </c>
      <c r="J13" s="4"/>
      <c r="K13" s="4" t="s">
        <v>18</v>
      </c>
      <c r="L13" s="4"/>
      <c r="M13" s="5" t="s">
        <v>35</v>
      </c>
      <c r="N13" s="5"/>
    </row>
    <row r="14" ht="28" customHeight="1" spans="1:14">
      <c r="A14" s="8"/>
      <c r="B14" s="4" t="s">
        <v>36</v>
      </c>
      <c r="C14" s="4" t="s">
        <v>37</v>
      </c>
      <c r="D14" s="9" t="s">
        <v>38</v>
      </c>
      <c r="E14" s="9"/>
      <c r="F14" s="9"/>
      <c r="G14" s="4"/>
      <c r="H14" s="4"/>
      <c r="I14" s="4"/>
      <c r="J14" s="4"/>
      <c r="K14" s="4"/>
      <c r="L14" s="4"/>
      <c r="M14" s="4"/>
      <c r="N14" s="4"/>
    </row>
    <row r="15" ht="33" customHeight="1" spans="1:14">
      <c r="A15" s="8"/>
      <c r="B15" s="4"/>
      <c r="C15" s="4" t="s">
        <v>39</v>
      </c>
      <c r="D15" s="9" t="s">
        <v>40</v>
      </c>
      <c r="E15" s="9"/>
      <c r="F15" s="9"/>
      <c r="G15" s="4" t="s">
        <v>41</v>
      </c>
      <c r="H15" s="4" t="s">
        <v>42</v>
      </c>
      <c r="I15" s="4">
        <v>40</v>
      </c>
      <c r="J15" s="4"/>
      <c r="K15" s="4">
        <v>40</v>
      </c>
      <c r="L15" s="4"/>
      <c r="M15" s="4"/>
      <c r="N15" s="4"/>
    </row>
    <row r="16" ht="57" customHeight="1" spans="1:14">
      <c r="A16" s="8"/>
      <c r="B16" s="4"/>
      <c r="C16" s="4" t="s">
        <v>43</v>
      </c>
      <c r="D16" s="9" t="s">
        <v>44</v>
      </c>
      <c r="E16" s="9"/>
      <c r="F16" s="9"/>
      <c r="G16" s="4" t="s">
        <v>45</v>
      </c>
      <c r="H16" s="4" t="s">
        <v>46</v>
      </c>
      <c r="I16" s="4">
        <v>20</v>
      </c>
      <c r="J16" s="4"/>
      <c r="K16" s="4">
        <v>15</v>
      </c>
      <c r="L16" s="4"/>
      <c r="M16" s="5" t="s">
        <v>47</v>
      </c>
      <c r="N16" s="5"/>
    </row>
    <row r="17" ht="34" customHeight="1" spans="1:14">
      <c r="A17" s="8"/>
      <c r="B17" s="4"/>
      <c r="C17" s="4" t="s">
        <v>48</v>
      </c>
      <c r="D17" s="9" t="s">
        <v>38</v>
      </c>
      <c r="E17" s="9"/>
      <c r="F17" s="9"/>
      <c r="G17" s="4"/>
      <c r="H17" s="4"/>
      <c r="I17" s="4"/>
      <c r="J17" s="4"/>
      <c r="K17" s="4"/>
      <c r="L17" s="4"/>
      <c r="M17" s="4"/>
      <c r="N17" s="4"/>
    </row>
    <row r="18" ht="33" customHeight="1" spans="1:14">
      <c r="A18" s="8"/>
      <c r="B18" s="4" t="s">
        <v>49</v>
      </c>
      <c r="C18" s="4" t="s">
        <v>50</v>
      </c>
      <c r="D18" s="9" t="s">
        <v>38</v>
      </c>
      <c r="E18" s="9"/>
      <c r="F18" s="9"/>
      <c r="G18" s="4"/>
      <c r="H18" s="4"/>
      <c r="I18" s="4"/>
      <c r="J18" s="4"/>
      <c r="K18" s="4"/>
      <c r="L18" s="4"/>
      <c r="M18" s="4"/>
      <c r="N18" s="4"/>
    </row>
    <row r="19" ht="30" customHeight="1" spans="1:14">
      <c r="A19" s="8"/>
      <c r="B19" s="4"/>
      <c r="C19" s="4" t="s">
        <v>51</v>
      </c>
      <c r="D19" s="9" t="s">
        <v>52</v>
      </c>
      <c r="E19" s="9"/>
      <c r="F19" s="9"/>
      <c r="G19" s="4" t="s">
        <v>53</v>
      </c>
      <c r="H19" s="4" t="s">
        <v>53</v>
      </c>
      <c r="I19" s="4">
        <v>20</v>
      </c>
      <c r="J19" s="4"/>
      <c r="K19" s="4">
        <v>20</v>
      </c>
      <c r="L19" s="4"/>
      <c r="M19" s="4"/>
      <c r="N19" s="4"/>
    </row>
    <row r="20" ht="34" customHeight="1" spans="1:14">
      <c r="A20" s="8"/>
      <c r="B20" s="4"/>
      <c r="C20" s="4" t="s">
        <v>54</v>
      </c>
      <c r="D20" s="9" t="s">
        <v>38</v>
      </c>
      <c r="E20" s="9"/>
      <c r="F20" s="9"/>
      <c r="G20" s="4"/>
      <c r="H20" s="4"/>
      <c r="I20" s="4"/>
      <c r="J20" s="4"/>
      <c r="K20" s="4"/>
      <c r="L20" s="4"/>
      <c r="M20" s="4"/>
      <c r="N20" s="4"/>
    </row>
    <row r="21" ht="42" customHeight="1" spans="1:14">
      <c r="A21" s="8"/>
      <c r="B21" s="4"/>
      <c r="C21" s="4" t="s">
        <v>55</v>
      </c>
      <c r="D21" s="9" t="s">
        <v>38</v>
      </c>
      <c r="E21" s="9"/>
      <c r="F21" s="9"/>
      <c r="G21" s="4"/>
      <c r="H21" s="4"/>
      <c r="I21" s="4"/>
      <c r="J21" s="4"/>
      <c r="K21" s="4"/>
      <c r="L21" s="4"/>
      <c r="M21" s="4"/>
      <c r="N21" s="4"/>
    </row>
    <row r="22" ht="49" customHeight="1" spans="1:14">
      <c r="A22" s="8"/>
      <c r="B22" s="4" t="s">
        <v>56</v>
      </c>
      <c r="C22" s="4" t="s">
        <v>57</v>
      </c>
      <c r="D22" s="9" t="s">
        <v>58</v>
      </c>
      <c r="E22" s="9"/>
      <c r="F22" s="9"/>
      <c r="G22" s="4">
        <v>90</v>
      </c>
      <c r="H22" s="4">
        <v>95</v>
      </c>
      <c r="I22" s="4">
        <v>10</v>
      </c>
      <c r="J22" s="4"/>
      <c r="K22" s="4">
        <v>10</v>
      </c>
      <c r="L22" s="4"/>
      <c r="M22" s="4"/>
      <c r="N22" s="4"/>
    </row>
    <row r="23" ht="21" customHeight="1" spans="1:14">
      <c r="A23" s="10" t="s">
        <v>59</v>
      </c>
      <c r="B23" s="10"/>
      <c r="C23" s="10"/>
      <c r="D23" s="10"/>
      <c r="E23" s="10"/>
      <c r="F23" s="10"/>
      <c r="G23" s="10"/>
      <c r="H23" s="10"/>
      <c r="I23" s="10">
        <f>SUM(I14:J22,J7)</f>
        <v>100</v>
      </c>
      <c r="J23" s="10"/>
      <c r="K23" s="10">
        <f>SUM(K14:L22,N7)</f>
        <v>94.99</v>
      </c>
      <c r="L23" s="10"/>
      <c r="M23" s="13"/>
      <c r="N23" s="13"/>
    </row>
  </sheetData>
  <mergeCells count="91">
    <mergeCell ref="A1:N1"/>
    <mergeCell ref="D2:G2"/>
    <mergeCell ref="J2:N2"/>
    <mergeCell ref="A3:B3"/>
    <mergeCell ref="C3:N3"/>
    <mergeCell ref="A4:B4"/>
    <mergeCell ref="C4:G4"/>
    <mergeCell ref="H4:I4"/>
    <mergeCell ref="J4:N4"/>
    <mergeCell ref="A5:B5"/>
    <mergeCell ref="C5:G5"/>
    <mergeCell ref="H5:I5"/>
    <mergeCell ref="J5:N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C10:D10"/>
    <mergeCell ref="F10:G10"/>
    <mergeCell ref="H10:I10"/>
    <mergeCell ref="J10:K10"/>
    <mergeCell ref="L10:M10"/>
    <mergeCell ref="B11:G11"/>
    <mergeCell ref="H11:N11"/>
    <mergeCell ref="B12:G12"/>
    <mergeCell ref="H12:N12"/>
    <mergeCell ref="D13:F13"/>
    <mergeCell ref="I13:J13"/>
    <mergeCell ref="K13:L13"/>
    <mergeCell ref="M13:N13"/>
    <mergeCell ref="D14:F14"/>
    <mergeCell ref="I14:J14"/>
    <mergeCell ref="K14:L14"/>
    <mergeCell ref="M14:N14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A23:H23"/>
    <mergeCell ref="I23:J23"/>
    <mergeCell ref="K23:L23"/>
    <mergeCell ref="M23:N23"/>
    <mergeCell ref="A11:A12"/>
    <mergeCell ref="A13:A22"/>
    <mergeCell ref="B14:B17"/>
    <mergeCell ref="B18:B21"/>
    <mergeCell ref="A6:B10"/>
  </mergeCells>
  <pageMargins left="0.554861111111111" right="0.554861111111111" top="0.550694444444444" bottom="0.236111111111111" header="0.5" footer="0.5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项目支出绩效自评表</vt:lpstr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王娟</dc:creator>
  <cp:lastModifiedBy>张嫣然</cp:lastModifiedBy>
  <dcterms:created xsi:type="dcterms:W3CDTF">2022-03-16T01:44:00Z</dcterms:created>
  <dcterms:modified xsi:type="dcterms:W3CDTF">2023-09-07T10:23:00Z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2052-11.8.2.11718</vt:lpwstr>
  </property>
  <property fmtid="{D5CDD505-2E9C-101B-9397-08002B2CF9AE}" pid="3" name="ICV">
    <vt:lpwstr>FF0383A0831A45EAB01F526495ED6AB1</vt:lpwstr>
  </property>
</Properties>
</file>